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esktop\Kamuran\"/>
    </mc:Choice>
  </mc:AlternateContent>
  <xr:revisionPtr revIDLastSave="0" documentId="13_ncr:1_{C5E64F37-6D4E-4533-8971-959F0DCF5EDB}" xr6:coauthVersionLast="47" xr6:coauthVersionMax="47" xr10:uidLastSave="{00000000-0000-0000-0000-000000000000}"/>
  <bookViews>
    <workbookView xWindow="38280" yWindow="7560" windowWidth="29040" windowHeight="15720" activeTab="33" xr2:uid="{3CDA9D4B-5F98-4D2D-9A83-5D092A2899A4}"/>
  </bookViews>
  <sheets>
    <sheet name="SFI - PARAŞÜT" sheetId="15" r:id="rId1"/>
    <sheet name="ALIŞ FAT" sheetId="32" r:id="rId2"/>
    <sheet name="PARAŞÜT" sheetId="1" state="hidden" r:id="rId3"/>
    <sheet name="DEMİRBAŞ" sheetId="17" state="hidden" r:id="rId4"/>
    <sheet name="MENTOR" sheetId="10" state="hidden" r:id="rId5"/>
    <sheet name="Mentor Data" sheetId="18" state="hidden" r:id="rId6"/>
    <sheet name="ETA" sheetId="2" state="hidden" r:id="rId7"/>
    <sheet name="KAMURAN" sheetId="3" state="hidden" r:id="rId8"/>
    <sheet name="MAY24" sheetId="4" state="hidden" r:id="rId9"/>
    <sheet name="HAZ24" sheetId="5" state="hidden" r:id="rId10"/>
    <sheet name="TEM24" sheetId="6" state="hidden" r:id="rId11"/>
    <sheet name="AGS24" sheetId="7" state="hidden" r:id="rId12"/>
    <sheet name="EYL24" sheetId="8" state="hidden" r:id="rId13"/>
    <sheet name="EKM24" sheetId="9" state="hidden" r:id="rId14"/>
    <sheet name="KAS24" sheetId="11" state="hidden" r:id="rId15"/>
    <sheet name="ARA24" sheetId="12" state="hidden" r:id="rId16"/>
    <sheet name="OCA25" sheetId="13" state="hidden" r:id="rId17"/>
    <sheet name="SUB25" sheetId="14" state="hidden" r:id="rId18"/>
    <sheet name="MAR25" sheetId="16" state="hidden" r:id="rId19"/>
    <sheet name="NIS25" sheetId="20" state="hidden" r:id="rId20"/>
    <sheet name="MAY25" sheetId="22" state="hidden" r:id="rId21"/>
    <sheet name="HAZ25" sheetId="23" state="hidden" r:id="rId22"/>
    <sheet name="TEM25" sheetId="24" state="hidden" r:id="rId23"/>
    <sheet name="AGS25" sheetId="25" state="hidden" r:id="rId24"/>
    <sheet name="EYL25" sheetId="26" state="hidden" r:id="rId25"/>
    <sheet name="EKM25" sheetId="27" state="hidden" r:id="rId26"/>
    <sheet name="KAS25" sheetId="28" state="hidden" r:id="rId27"/>
    <sheet name="ARA25" sheetId="29" state="hidden" r:id="rId28"/>
    <sheet name="OCA26" sheetId="30" state="hidden" r:id="rId29"/>
    <sheet name="SUB26" sheetId="31" state="hidden" r:id="rId30"/>
    <sheet name="MAR26" sheetId="33" state="hidden" r:id="rId31"/>
    <sheet name="NİS26" sheetId="34" r:id="rId32"/>
    <sheet name="MAY26" sheetId="35" r:id="rId33"/>
    <sheet name="HAZ26" sheetId="36" r:id="rId34"/>
  </sheets>
  <definedNames>
    <definedName name="_xlnm._FilterDatabase" localSheetId="4" hidden="1">MENTOR!$A$1:$N$147</definedName>
    <definedName name="_xlnm._FilterDatabase" localSheetId="5" hidden="1">'Mentor Data'!$A$1:$J$200</definedName>
    <definedName name="_xlnm._FilterDatabase" localSheetId="19" hidden="1">'NIS25'!$A$1:$D$45</definedName>
    <definedName name="_xlnm._FilterDatabase" localSheetId="2" hidden="1">PARAŞÜT!$A$1:$O$486</definedName>
    <definedName name="_xlnm._FilterDatabase" localSheetId="0" hidden="1">'SFI - PARAŞÜT'!$A$1:$X$1033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45" i="15" l="1"/>
  <c r="J945" i="15" s="1"/>
  <c r="I946" i="15"/>
  <c r="J946" i="15" s="1"/>
  <c r="I947" i="15"/>
  <c r="J947" i="15" s="1"/>
  <c r="I948" i="15"/>
  <c r="J948" i="15" s="1"/>
  <c r="I949" i="15"/>
  <c r="J949" i="15" s="1"/>
  <c r="I950" i="15"/>
  <c r="J950" i="15" s="1"/>
  <c r="I951" i="15"/>
  <c r="J951" i="15" s="1"/>
  <c r="I952" i="15"/>
  <c r="J952" i="15" s="1"/>
  <c r="I953" i="15"/>
  <c r="J953" i="15" s="1"/>
  <c r="I954" i="15"/>
  <c r="J954" i="15" s="1"/>
  <c r="I955" i="15"/>
  <c r="J955" i="15" s="1"/>
  <c r="I956" i="15"/>
  <c r="J956" i="15" s="1"/>
  <c r="I957" i="15"/>
  <c r="J957" i="15" s="1"/>
  <c r="I958" i="15"/>
  <c r="J958" i="15" s="1"/>
  <c r="I959" i="15"/>
  <c r="J959" i="15" s="1"/>
  <c r="I960" i="15"/>
  <c r="J960" i="15" s="1"/>
  <c r="I961" i="15"/>
  <c r="J961" i="15" s="1"/>
  <c r="I962" i="15"/>
  <c r="J962" i="15" s="1"/>
  <c r="I963" i="15"/>
  <c r="J963" i="15" s="1"/>
  <c r="I964" i="15"/>
  <c r="J964" i="15" s="1"/>
  <c r="I965" i="15"/>
  <c r="J965" i="15" s="1"/>
  <c r="I966" i="15"/>
  <c r="J966" i="15" s="1"/>
  <c r="I967" i="15"/>
  <c r="J967" i="15" s="1"/>
  <c r="I968" i="15"/>
  <c r="J968" i="15" s="1"/>
  <c r="I969" i="15"/>
  <c r="J969" i="15" s="1"/>
  <c r="I970" i="15"/>
  <c r="J970" i="15" s="1"/>
  <c r="I971" i="15"/>
  <c r="J971" i="15" s="1"/>
  <c r="I972" i="15"/>
  <c r="J972" i="15" s="1"/>
  <c r="I973" i="15"/>
  <c r="J973" i="15" s="1"/>
  <c r="I974" i="15"/>
  <c r="J974" i="15" s="1"/>
  <c r="I975" i="15"/>
  <c r="J975" i="15" s="1"/>
  <c r="I976" i="15"/>
  <c r="J976" i="15" s="1"/>
  <c r="I977" i="15"/>
  <c r="J977" i="15" s="1"/>
  <c r="I978" i="15"/>
  <c r="J978" i="15" s="1"/>
  <c r="I979" i="15"/>
  <c r="J979" i="15" s="1"/>
  <c r="I980" i="15"/>
  <c r="J980" i="15" s="1"/>
  <c r="I981" i="15"/>
  <c r="J981" i="15" s="1"/>
  <c r="I982" i="15"/>
  <c r="J982" i="15" s="1"/>
  <c r="I983" i="15"/>
  <c r="J983" i="15" s="1"/>
  <c r="I984" i="15"/>
  <c r="J984" i="15" s="1"/>
  <c r="I985" i="15"/>
  <c r="J985" i="15" s="1"/>
  <c r="I986" i="15"/>
  <c r="J986" i="15" s="1"/>
  <c r="I987" i="15"/>
  <c r="J987" i="15" s="1"/>
  <c r="I988" i="15"/>
  <c r="J988" i="15" s="1"/>
  <c r="I989" i="15"/>
  <c r="J989" i="15" s="1"/>
  <c r="I990" i="15"/>
  <c r="J990" i="15" s="1"/>
  <c r="I991" i="15"/>
  <c r="J991" i="15" s="1"/>
  <c r="I992" i="15"/>
  <c r="J992" i="15" s="1"/>
  <c r="I993" i="15"/>
  <c r="J993" i="15" s="1"/>
  <c r="I994" i="15"/>
  <c r="J994" i="15" s="1"/>
  <c r="I995" i="15"/>
  <c r="J995" i="15" s="1"/>
  <c r="I996" i="15"/>
  <c r="J996" i="15" s="1"/>
  <c r="I997" i="15"/>
  <c r="J997" i="15" s="1"/>
  <c r="I998" i="15"/>
  <c r="J998" i="15" s="1"/>
  <c r="I999" i="15"/>
  <c r="J999" i="15" s="1"/>
  <c r="I1000" i="15"/>
  <c r="J1000" i="15" s="1"/>
  <c r="I1001" i="15"/>
  <c r="J1001" i="15" s="1"/>
  <c r="I1002" i="15"/>
  <c r="J1002" i="15" s="1"/>
  <c r="I1003" i="15"/>
  <c r="J1003" i="15" s="1"/>
  <c r="I1004" i="15"/>
  <c r="J1004" i="15" s="1"/>
  <c r="I1005" i="15"/>
  <c r="J1005" i="15" s="1"/>
  <c r="I1006" i="15"/>
  <c r="J1006" i="15" s="1"/>
  <c r="I1007" i="15"/>
  <c r="J1007" i="15" s="1"/>
  <c r="I1008" i="15"/>
  <c r="J1008" i="15" s="1"/>
  <c r="I1009" i="15"/>
  <c r="J1009" i="15" s="1"/>
  <c r="I1010" i="15"/>
  <c r="J1010" i="15" s="1"/>
  <c r="I1011" i="15"/>
  <c r="J1011" i="15" s="1"/>
  <c r="I1012" i="15"/>
  <c r="J1012" i="15" s="1"/>
  <c r="I1013" i="15"/>
  <c r="J1013" i="15" s="1"/>
  <c r="I1014" i="15"/>
  <c r="J1014" i="15" s="1"/>
  <c r="I1015" i="15"/>
  <c r="J1015" i="15" s="1"/>
  <c r="I1016" i="15"/>
  <c r="J1016" i="15" s="1"/>
  <c r="I1017" i="15"/>
  <c r="J1017" i="15" s="1"/>
  <c r="I1018" i="15"/>
  <c r="J1018" i="15" s="1"/>
  <c r="I1019" i="15"/>
  <c r="J1019" i="15" s="1"/>
  <c r="I1020" i="15"/>
  <c r="J1020" i="15" s="1"/>
  <c r="I1021" i="15"/>
  <c r="J1021" i="15" s="1"/>
  <c r="I1022" i="15"/>
  <c r="J1022" i="15" s="1"/>
  <c r="I1023" i="15"/>
  <c r="J1023" i="15"/>
  <c r="I1024" i="15"/>
  <c r="J1024" i="15" s="1"/>
  <c r="I1025" i="15"/>
  <c r="J1025" i="15" s="1"/>
  <c r="I1026" i="15"/>
  <c r="J1026" i="15" s="1"/>
  <c r="I1027" i="15"/>
  <c r="J1027" i="15" s="1"/>
  <c r="I1028" i="15"/>
  <c r="J1028" i="15" s="1"/>
  <c r="I1029" i="15"/>
  <c r="J1029" i="15" s="1"/>
  <c r="I1030" i="15"/>
  <c r="J1030" i="15" s="1"/>
  <c r="I1031" i="15"/>
  <c r="J1031" i="15" s="1"/>
  <c r="I1032" i="15"/>
  <c r="J1032" i="15" s="1"/>
  <c r="I1033" i="15"/>
  <c r="J1033" i="15" s="1"/>
  <c r="I944" i="15"/>
  <c r="J944" i="15" s="1"/>
  <c r="J943" i="15"/>
  <c r="J942" i="15"/>
  <c r="I941" i="15"/>
  <c r="J941" i="15" s="1"/>
  <c r="I940" i="15"/>
  <c r="J940" i="15" s="1"/>
  <c r="I939" i="15"/>
  <c r="J939" i="15" s="1"/>
  <c r="I938" i="15"/>
  <c r="J938" i="15" s="1"/>
  <c r="I937" i="15"/>
  <c r="J937" i="15" s="1"/>
  <c r="I936" i="15"/>
  <c r="J936" i="15" s="1"/>
  <c r="I935" i="15"/>
  <c r="J935" i="15" s="1"/>
  <c r="I934" i="15"/>
  <c r="J934" i="15" s="1"/>
  <c r="I933" i="15"/>
  <c r="J933" i="15" s="1"/>
  <c r="I932" i="15"/>
  <c r="J932" i="15"/>
  <c r="I931" i="15"/>
  <c r="J931" i="15" s="1"/>
  <c r="I930" i="15"/>
  <c r="J930" i="15" s="1"/>
  <c r="I929" i="15"/>
  <c r="J929" i="15" s="1"/>
  <c r="I928" i="15"/>
  <c r="J928" i="15" s="1"/>
  <c r="I927" i="15"/>
  <c r="J927" i="15" s="1"/>
  <c r="I926" i="15"/>
  <c r="J926" i="15" s="1"/>
  <c r="I925" i="15"/>
  <c r="J925" i="15" s="1"/>
  <c r="I924" i="15"/>
  <c r="J924" i="15" s="1"/>
  <c r="I923" i="15"/>
  <c r="J923" i="15" s="1"/>
  <c r="I922" i="15"/>
  <c r="J922" i="15" s="1"/>
  <c r="I921" i="15"/>
  <c r="J921" i="15" s="1"/>
  <c r="I920" i="15"/>
  <c r="J920" i="15" s="1"/>
  <c r="I919" i="15"/>
  <c r="J919" i="15" s="1"/>
  <c r="I918" i="15"/>
  <c r="J918" i="15" s="1"/>
  <c r="I917" i="15"/>
  <c r="J917" i="15" s="1"/>
  <c r="I916" i="15"/>
  <c r="J916" i="15" s="1"/>
  <c r="I915" i="15"/>
  <c r="J915" i="15" s="1"/>
  <c r="I914" i="15"/>
  <c r="J914" i="15" s="1"/>
  <c r="I913" i="15"/>
  <c r="J913" i="15" s="1"/>
  <c r="I912" i="15"/>
  <c r="J912" i="15" s="1"/>
  <c r="I911" i="15"/>
  <c r="J911" i="15" s="1"/>
  <c r="I910" i="15"/>
  <c r="J910" i="15" s="1"/>
  <c r="I909" i="15"/>
  <c r="J909" i="15" s="1"/>
  <c r="I908" i="15"/>
  <c r="J908" i="15" s="1"/>
  <c r="J907" i="15"/>
  <c r="I906" i="15"/>
  <c r="J906" i="15" s="1"/>
  <c r="I905" i="15"/>
  <c r="J905" i="15" s="1"/>
  <c r="I904" i="15"/>
  <c r="J904" i="15" s="1"/>
  <c r="I903" i="15"/>
  <c r="J903" i="15" s="1"/>
  <c r="I902" i="15"/>
  <c r="J902" i="15" s="1"/>
  <c r="I901" i="15"/>
  <c r="J901" i="15" s="1"/>
  <c r="I900" i="15"/>
  <c r="J900" i="15" s="1"/>
  <c r="I899" i="15"/>
  <c r="J899" i="15" s="1"/>
  <c r="I898" i="15"/>
  <c r="J898" i="15" s="1"/>
  <c r="I897" i="15"/>
  <c r="J897" i="15" s="1"/>
  <c r="I896" i="15"/>
  <c r="J896" i="15" s="1"/>
  <c r="I895" i="15"/>
  <c r="J895" i="15" s="1"/>
  <c r="I894" i="15"/>
  <c r="J894" i="15" s="1"/>
  <c r="I893" i="15"/>
  <c r="J893" i="15" s="1"/>
  <c r="I892" i="15"/>
  <c r="J892" i="15" s="1"/>
  <c r="I891" i="15"/>
  <c r="J891" i="15" s="1"/>
  <c r="I890" i="15"/>
  <c r="J890" i="15" s="1"/>
  <c r="I889" i="15"/>
  <c r="J889" i="15" s="1"/>
  <c r="I888" i="15"/>
  <c r="J888" i="15" s="1"/>
  <c r="C73" i="36" l="1"/>
  <c r="N21" i="36"/>
  <c r="N20" i="36"/>
  <c r="N19" i="36"/>
  <c r="M12" i="36"/>
  <c r="M13" i="36" s="1"/>
  <c r="M15" i="36" s="1"/>
  <c r="J3" i="36"/>
  <c r="J2" i="36"/>
  <c r="I887" i="15"/>
  <c r="J887" i="15" s="1"/>
  <c r="I886" i="15"/>
  <c r="J886" i="15" s="1"/>
  <c r="I885" i="15"/>
  <c r="J885" i="15" s="1"/>
  <c r="I884" i="15"/>
  <c r="J884" i="15" s="1"/>
  <c r="I883" i="15"/>
  <c r="J883" i="15" s="1"/>
  <c r="I882" i="15"/>
  <c r="J882" i="15" s="1"/>
  <c r="I881" i="15"/>
  <c r="J881" i="15" s="1"/>
  <c r="I880" i="15"/>
  <c r="J880" i="15" s="1"/>
  <c r="I879" i="15"/>
  <c r="J879" i="15" s="1"/>
  <c r="I878" i="15"/>
  <c r="J878" i="15" s="1"/>
  <c r="I877" i="15"/>
  <c r="J877" i="15" s="1"/>
  <c r="I876" i="15"/>
  <c r="J876" i="15" s="1"/>
  <c r="I875" i="15"/>
  <c r="J875" i="15" s="1"/>
  <c r="I874" i="15"/>
  <c r="J874" i="15" s="1"/>
  <c r="I873" i="15"/>
  <c r="J873" i="15" s="1"/>
  <c r="I872" i="15"/>
  <c r="J872" i="15" s="1"/>
  <c r="I871" i="15"/>
  <c r="J871" i="15" s="1"/>
  <c r="I870" i="15"/>
  <c r="J870" i="15" s="1"/>
  <c r="I869" i="15"/>
  <c r="J869" i="15" s="1"/>
  <c r="I868" i="15"/>
  <c r="J868" i="15" s="1"/>
  <c r="I867" i="15"/>
  <c r="J867" i="15" s="1"/>
  <c r="I866" i="15"/>
  <c r="J866" i="15" s="1"/>
  <c r="I865" i="15"/>
  <c r="J865" i="15" s="1"/>
  <c r="I864" i="15"/>
  <c r="J864" i="15" s="1"/>
  <c r="I863" i="15"/>
  <c r="J863" i="15" s="1"/>
  <c r="I862" i="15"/>
  <c r="J862" i="15" s="1"/>
  <c r="I861" i="15"/>
  <c r="J861" i="15" s="1"/>
  <c r="I860" i="15"/>
  <c r="J860" i="15" s="1"/>
  <c r="I859" i="15"/>
  <c r="J859" i="15" s="1"/>
  <c r="I858" i="15"/>
  <c r="J858" i="15" s="1"/>
  <c r="I857" i="15"/>
  <c r="J857" i="15" s="1"/>
  <c r="J856" i="15"/>
  <c r="I855" i="15"/>
  <c r="J855" i="15" s="1"/>
  <c r="I854" i="15"/>
  <c r="J854" i="15" s="1"/>
  <c r="C64" i="35"/>
  <c r="N21" i="35"/>
  <c r="N20" i="35"/>
  <c r="N19" i="35"/>
  <c r="M12" i="35"/>
  <c r="M13" i="35" s="1"/>
  <c r="M15" i="35" s="1"/>
  <c r="J3" i="35"/>
  <c r="J2" i="35"/>
  <c r="I853" i="15"/>
  <c r="J853" i="15" s="1"/>
  <c r="I852" i="15"/>
  <c r="J852" i="15" s="1"/>
  <c r="I851" i="15"/>
  <c r="J851" i="15" s="1"/>
  <c r="I850" i="15"/>
  <c r="J850" i="15" s="1"/>
  <c r="I849" i="15"/>
  <c r="J849" i="15" s="1"/>
  <c r="I848" i="15"/>
  <c r="J848" i="15" s="1"/>
  <c r="I847" i="15"/>
  <c r="J847" i="15" s="1"/>
  <c r="I846" i="15"/>
  <c r="J846" i="15" s="1"/>
  <c r="I845" i="15"/>
  <c r="J845" i="15" s="1"/>
  <c r="I844" i="15"/>
  <c r="J844" i="15" s="1"/>
  <c r="I843" i="15"/>
  <c r="J843" i="15" s="1"/>
  <c r="I842" i="15"/>
  <c r="J842" i="15" s="1"/>
  <c r="I841" i="15"/>
  <c r="J841" i="15" s="1"/>
  <c r="I840" i="15"/>
  <c r="J840" i="15" s="1"/>
  <c r="I839" i="15"/>
  <c r="J839" i="15" s="1"/>
  <c r="I797" i="15"/>
  <c r="J797" i="15" s="1"/>
  <c r="I838" i="15"/>
  <c r="J838" i="15" s="1"/>
  <c r="I837" i="15"/>
  <c r="J837" i="15" s="1"/>
  <c r="I836" i="15"/>
  <c r="J836" i="15" s="1"/>
  <c r="J835" i="15"/>
  <c r="I834" i="15"/>
  <c r="J834" i="15" s="1"/>
  <c r="I833" i="15"/>
  <c r="J833" i="15" s="1"/>
  <c r="I832" i="15"/>
  <c r="J832" i="15" s="1"/>
  <c r="I831" i="15"/>
  <c r="J831" i="15" s="1"/>
  <c r="I830" i="15"/>
  <c r="J830" i="15" s="1"/>
  <c r="I829" i="15"/>
  <c r="J829" i="15" s="1"/>
  <c r="I828" i="15"/>
  <c r="J828" i="15" s="1"/>
  <c r="I827" i="15"/>
  <c r="J827" i="15" s="1"/>
  <c r="I826" i="15"/>
  <c r="J826" i="15" s="1"/>
  <c r="I825" i="15"/>
  <c r="J825" i="15" s="1"/>
  <c r="I824" i="15"/>
  <c r="J824" i="15" s="1"/>
  <c r="I823" i="15"/>
  <c r="J823" i="15" s="1"/>
  <c r="I822" i="15"/>
  <c r="J822" i="15" s="1"/>
  <c r="I821" i="15"/>
  <c r="J821" i="15" s="1"/>
  <c r="I820" i="15"/>
  <c r="J820" i="15" s="1"/>
  <c r="I819" i="15"/>
  <c r="J819" i="15" s="1"/>
  <c r="I818" i="15"/>
  <c r="J818" i="15" s="1"/>
  <c r="I817" i="15"/>
  <c r="J817" i="15" s="1"/>
  <c r="I816" i="15"/>
  <c r="J816" i="15" s="1"/>
  <c r="I815" i="15"/>
  <c r="J815" i="15" s="1"/>
  <c r="I814" i="15"/>
  <c r="J814" i="15" s="1"/>
  <c r="I813" i="15"/>
  <c r="J813" i="15" s="1"/>
  <c r="I812" i="15"/>
  <c r="J812" i="15" s="1"/>
  <c r="I811" i="15"/>
  <c r="J811" i="15" s="1"/>
  <c r="I810" i="15"/>
  <c r="J810" i="15" s="1"/>
  <c r="I809" i="15"/>
  <c r="J809" i="15" s="1"/>
  <c r="I808" i="15"/>
  <c r="J808" i="15" s="1"/>
  <c r="I807" i="15"/>
  <c r="J807" i="15" s="1"/>
  <c r="I806" i="15"/>
  <c r="J806" i="15" s="1"/>
  <c r="I805" i="15"/>
  <c r="J805" i="15" s="1"/>
  <c r="I804" i="15"/>
  <c r="J804" i="15" s="1"/>
  <c r="I803" i="15"/>
  <c r="J803" i="15" s="1"/>
  <c r="I802" i="15"/>
  <c r="J802" i="15" s="1"/>
  <c r="I801" i="15"/>
  <c r="J801" i="15" s="1"/>
  <c r="I800" i="15"/>
  <c r="J800" i="15" s="1"/>
  <c r="I799" i="15"/>
  <c r="J799" i="15" s="1"/>
  <c r="I798" i="15"/>
  <c r="J798" i="15" s="1"/>
  <c r="C84" i="34"/>
  <c r="N22" i="34"/>
  <c r="N21" i="34"/>
  <c r="N20" i="34"/>
  <c r="M13" i="34"/>
  <c r="M14" i="34" s="1"/>
  <c r="M16" i="34" s="1"/>
  <c r="J3" i="34"/>
  <c r="J2" i="34"/>
  <c r="C62" i="33"/>
  <c r="I796" i="15"/>
  <c r="J796" i="15" s="1"/>
  <c r="I795" i="15"/>
  <c r="J795" i="15" s="1"/>
  <c r="I794" i="15"/>
  <c r="J794" i="15" s="1"/>
  <c r="I793" i="15"/>
  <c r="J793" i="15" s="1"/>
  <c r="I792" i="15"/>
  <c r="J792" i="15" s="1"/>
  <c r="I791" i="15"/>
  <c r="J791" i="15" s="1"/>
  <c r="I790" i="15"/>
  <c r="J790" i="15" s="1"/>
  <c r="I789" i="15"/>
  <c r="J789" i="15" s="1"/>
  <c r="I788" i="15"/>
  <c r="J788" i="15" s="1"/>
  <c r="I787" i="15"/>
  <c r="J787" i="15" s="1"/>
  <c r="I786" i="15"/>
  <c r="J786" i="15" s="1"/>
  <c r="I785" i="15"/>
  <c r="J785" i="15" s="1"/>
  <c r="I784" i="15"/>
  <c r="J784" i="15" s="1"/>
  <c r="I783" i="15"/>
  <c r="J783" i="15" s="1"/>
  <c r="I782" i="15"/>
  <c r="J782" i="15" s="1"/>
  <c r="I781" i="15"/>
  <c r="J781" i="15" s="1"/>
  <c r="I780" i="15"/>
  <c r="J780" i="15" s="1"/>
  <c r="I779" i="15"/>
  <c r="J779" i="15" s="1"/>
  <c r="I778" i="15"/>
  <c r="J778" i="15" s="1"/>
  <c r="J777" i="15"/>
  <c r="I776" i="15"/>
  <c r="J776" i="15" s="1"/>
  <c r="I775" i="15"/>
  <c r="J775" i="15" s="1"/>
  <c r="I774" i="15"/>
  <c r="J774" i="15" s="1"/>
  <c r="I773" i="15"/>
  <c r="J773" i="15" s="1"/>
  <c r="I772" i="15"/>
  <c r="J772" i="15" s="1"/>
  <c r="I771" i="15"/>
  <c r="J771" i="15" s="1"/>
  <c r="I770" i="15"/>
  <c r="J770" i="15" s="1"/>
  <c r="I769" i="15"/>
  <c r="J769" i="15" s="1"/>
  <c r="I768" i="15"/>
  <c r="J768" i="15" s="1"/>
  <c r="I767" i="15"/>
  <c r="J767" i="15" s="1"/>
  <c r="N23" i="33"/>
  <c r="N22" i="33"/>
  <c r="N21" i="33"/>
  <c r="M12" i="33"/>
  <c r="M13" i="33" s="1"/>
  <c r="M15" i="33" s="1"/>
  <c r="J3" i="33"/>
  <c r="J2" i="33"/>
  <c r="I766" i="15"/>
  <c r="J766" i="15" s="1"/>
  <c r="I765" i="15"/>
  <c r="J765" i="15" s="1"/>
  <c r="I764" i="15"/>
  <c r="J764" i="15" s="1"/>
  <c r="G46" i="32"/>
  <c r="G39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2" i="32"/>
  <c r="E3" i="32"/>
  <c r="E4" i="32"/>
  <c r="E5" i="32"/>
  <c r="E6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N26" i="31"/>
  <c r="N25" i="31"/>
  <c r="N24" i="31"/>
  <c r="M13" i="31"/>
  <c r="M14" i="31" s="1"/>
  <c r="M16" i="31" s="1"/>
  <c r="J3" i="31"/>
  <c r="J2" i="31"/>
  <c r="I763" i="15"/>
  <c r="J763" i="15" s="1"/>
  <c r="I762" i="15"/>
  <c r="J762" i="15" s="1"/>
  <c r="I761" i="15"/>
  <c r="J761" i="15" s="1"/>
  <c r="I760" i="15"/>
  <c r="J760" i="15" s="1"/>
  <c r="I759" i="15"/>
  <c r="J759" i="15" s="1"/>
  <c r="I758" i="15"/>
  <c r="J758" i="15" s="1"/>
  <c r="I757" i="15"/>
  <c r="J757" i="15" s="1"/>
  <c r="I756" i="15"/>
  <c r="J756" i="15" s="1"/>
  <c r="I755" i="15"/>
  <c r="J755" i="15" s="1"/>
  <c r="I754" i="15"/>
  <c r="J754" i="15" s="1"/>
  <c r="I753" i="15"/>
  <c r="J753" i="15" s="1"/>
  <c r="I752" i="15"/>
  <c r="J752" i="15" s="1"/>
  <c r="I751" i="15"/>
  <c r="J751" i="15" s="1"/>
  <c r="I750" i="15"/>
  <c r="J750" i="15" s="1"/>
  <c r="I749" i="15"/>
  <c r="J749" i="15" s="1"/>
  <c r="I748" i="15"/>
  <c r="J748" i="15" s="1"/>
  <c r="I747" i="15"/>
  <c r="J747" i="15" s="1"/>
  <c r="I746" i="15"/>
  <c r="J746" i="15" s="1"/>
  <c r="I745" i="15"/>
  <c r="J745" i="15" s="1"/>
  <c r="I744" i="15"/>
  <c r="J744" i="15" s="1"/>
  <c r="I743" i="15"/>
  <c r="J743" i="15" s="1"/>
  <c r="I742" i="15"/>
  <c r="J742" i="15" s="1"/>
  <c r="I741" i="15"/>
  <c r="J741" i="15" s="1"/>
  <c r="I740" i="15"/>
  <c r="J740" i="15" s="1"/>
  <c r="I739" i="15"/>
  <c r="J739" i="15" s="1"/>
  <c r="J738" i="15"/>
  <c r="I737" i="15"/>
  <c r="J737" i="15" s="1"/>
  <c r="I736" i="15"/>
  <c r="J736" i="15" s="1"/>
  <c r="I735" i="15"/>
  <c r="J735" i="15" s="1"/>
  <c r="I734" i="15"/>
  <c r="J734" i="15" s="1"/>
  <c r="I733" i="15"/>
  <c r="J733" i="15" s="1"/>
  <c r="I732" i="15"/>
  <c r="J732" i="15" s="1"/>
  <c r="I731" i="15"/>
  <c r="J731" i="15" s="1"/>
  <c r="I730" i="15"/>
  <c r="J730" i="15" s="1"/>
  <c r="I729" i="15"/>
  <c r="J729" i="15" s="1"/>
  <c r="I728" i="15"/>
  <c r="J728" i="15" s="1"/>
  <c r="I727" i="15"/>
  <c r="J727" i="15" s="1"/>
  <c r="I726" i="15"/>
  <c r="J726" i="15" s="1"/>
  <c r="J725" i="15"/>
  <c r="I724" i="15"/>
  <c r="J724" i="15" s="1"/>
  <c r="I723" i="15"/>
  <c r="J723" i="15" s="1"/>
  <c r="I722" i="15"/>
  <c r="J722" i="15" s="1"/>
  <c r="I721" i="15"/>
  <c r="J721" i="15" s="1"/>
  <c r="I720" i="15"/>
  <c r="J720" i="15" s="1"/>
  <c r="I719" i="15"/>
  <c r="J719" i="15" s="1"/>
  <c r="I718" i="15"/>
  <c r="J718" i="15" s="1"/>
  <c r="I717" i="15"/>
  <c r="J717" i="15" s="1"/>
  <c r="I716" i="15"/>
  <c r="J716" i="15" s="1"/>
  <c r="I715" i="15"/>
  <c r="J715" i="15" s="1"/>
  <c r="I714" i="15"/>
  <c r="J714" i="15" s="1"/>
  <c r="I713" i="15"/>
  <c r="J713" i="15" s="1"/>
  <c r="I712" i="15"/>
  <c r="J712" i="15" s="1"/>
  <c r="I711" i="15"/>
  <c r="J711" i="15" s="1"/>
  <c r="N711" i="15"/>
  <c r="I710" i="15"/>
  <c r="J710" i="15" s="1"/>
  <c r="N710" i="15"/>
  <c r="I709" i="15"/>
  <c r="J709" i="15" s="1"/>
  <c r="N709" i="15"/>
  <c r="I708" i="15"/>
  <c r="J708" i="15" s="1"/>
  <c r="N708" i="15"/>
  <c r="I707" i="15"/>
  <c r="J707" i="15" s="1"/>
  <c r="N707" i="15"/>
  <c r="I706" i="15"/>
  <c r="J706" i="15" s="1"/>
  <c r="N706" i="15"/>
  <c r="I705" i="15"/>
  <c r="J705" i="15" s="1"/>
  <c r="N705" i="15"/>
  <c r="I704" i="15"/>
  <c r="J704" i="15" s="1"/>
  <c r="N704" i="15"/>
  <c r="I703" i="15"/>
  <c r="J703" i="15" s="1"/>
  <c r="N703" i="15"/>
  <c r="I702" i="15"/>
  <c r="J702" i="15" s="1"/>
  <c r="N702" i="15"/>
  <c r="I701" i="15"/>
  <c r="J701" i="15" s="1"/>
  <c r="N701" i="15"/>
  <c r="I700" i="15"/>
  <c r="J700" i="15" s="1"/>
  <c r="N700" i="15"/>
  <c r="J699" i="15"/>
  <c r="N699" i="15"/>
  <c r="I698" i="15"/>
  <c r="J698" i="15" s="1"/>
  <c r="N698" i="15"/>
  <c r="I697" i="15"/>
  <c r="J697" i="15" s="1"/>
  <c r="N697" i="15"/>
  <c r="I696" i="15"/>
  <c r="J696" i="15" s="1"/>
  <c r="N696" i="15"/>
  <c r="I695" i="15"/>
  <c r="J695" i="15" s="1"/>
  <c r="N695" i="15"/>
  <c r="I694" i="15"/>
  <c r="J694" i="15" s="1"/>
  <c r="N694" i="15"/>
  <c r="I693" i="15"/>
  <c r="J693" i="15" s="1"/>
  <c r="N693" i="15"/>
  <c r="I692" i="15"/>
  <c r="J692" i="15" s="1"/>
  <c r="N692" i="15"/>
  <c r="I691" i="15"/>
  <c r="J691" i="15" s="1"/>
  <c r="N691" i="15"/>
  <c r="I690" i="15"/>
  <c r="J690" i="15" s="1"/>
  <c r="N690" i="15"/>
  <c r="I689" i="15"/>
  <c r="J689" i="15" s="1"/>
  <c r="N689" i="15"/>
  <c r="I688" i="15"/>
  <c r="J688" i="15" s="1"/>
  <c r="N688" i="15"/>
  <c r="I687" i="15"/>
  <c r="J687" i="15" s="1"/>
  <c r="N687" i="15"/>
  <c r="I686" i="15"/>
  <c r="J686" i="15" s="1"/>
  <c r="N686" i="15"/>
  <c r="I685" i="15"/>
  <c r="J685" i="15" s="1"/>
  <c r="N685" i="15"/>
  <c r="I684" i="15"/>
  <c r="J684" i="15" s="1"/>
  <c r="N684" i="15"/>
  <c r="I683" i="15"/>
  <c r="J683" i="15" s="1"/>
  <c r="N683" i="15"/>
  <c r="I682" i="15"/>
  <c r="J682" i="15" s="1"/>
  <c r="N682" i="15"/>
  <c r="I681" i="15"/>
  <c r="J681" i="15" s="1"/>
  <c r="N681" i="15"/>
  <c r="I680" i="15"/>
  <c r="J680" i="15" s="1"/>
  <c r="N680" i="15"/>
  <c r="I679" i="15"/>
  <c r="J679" i="15" s="1"/>
  <c r="N679" i="15"/>
  <c r="I678" i="15"/>
  <c r="J678" i="15" s="1"/>
  <c r="N678" i="15"/>
  <c r="I677" i="15"/>
  <c r="J677" i="15" s="1"/>
  <c r="N677" i="15"/>
  <c r="I676" i="15"/>
  <c r="J676" i="15" s="1"/>
  <c r="N676" i="15"/>
  <c r="I675" i="15"/>
  <c r="J675" i="15" s="1"/>
  <c r="N675" i="15"/>
  <c r="I674" i="15"/>
  <c r="J674" i="15" s="1"/>
  <c r="N674" i="15"/>
  <c r="I673" i="15"/>
  <c r="J673" i="15" s="1"/>
  <c r="N673" i="15"/>
  <c r="N28" i="30"/>
  <c r="N27" i="30"/>
  <c r="N26" i="30"/>
  <c r="M13" i="30"/>
  <c r="M14" i="30" s="1"/>
  <c r="M16" i="30" s="1"/>
  <c r="J3" i="30"/>
  <c r="J2" i="30"/>
  <c r="I672" i="15"/>
  <c r="J672" i="15" s="1"/>
  <c r="N672" i="15"/>
  <c r="I671" i="15"/>
  <c r="J671" i="15" s="1"/>
  <c r="N671" i="15"/>
  <c r="I670" i="15"/>
  <c r="J670" i="15" s="1"/>
  <c r="N670" i="15"/>
  <c r="I669" i="15"/>
  <c r="J669" i="15" s="1"/>
  <c r="N669" i="15"/>
  <c r="I668" i="15"/>
  <c r="J668" i="15" s="1"/>
  <c r="N668" i="15"/>
  <c r="I667" i="15"/>
  <c r="J667" i="15" s="1"/>
  <c r="N667" i="15"/>
  <c r="I666" i="15"/>
  <c r="J666" i="15" s="1"/>
  <c r="N666" i="15"/>
  <c r="I665" i="15"/>
  <c r="J665" i="15" s="1"/>
  <c r="N665" i="15"/>
  <c r="I664" i="15"/>
  <c r="J664" i="15" s="1"/>
  <c r="N664" i="15"/>
  <c r="I663" i="15"/>
  <c r="J663" i="15" s="1"/>
  <c r="N663" i="15"/>
  <c r="I662" i="15"/>
  <c r="J662" i="15" s="1"/>
  <c r="N662" i="15"/>
  <c r="I661" i="15"/>
  <c r="J661" i="15" s="1"/>
  <c r="N661" i="15"/>
  <c r="I660" i="15"/>
  <c r="J660" i="15" s="1"/>
  <c r="N660" i="15"/>
  <c r="I659" i="15"/>
  <c r="J659" i="15" s="1"/>
  <c r="N659" i="15"/>
  <c r="I658" i="15"/>
  <c r="J658" i="15" s="1"/>
  <c r="N658" i="15"/>
  <c r="I657" i="15"/>
  <c r="J657" i="15" s="1"/>
  <c r="N657" i="15"/>
  <c r="I656" i="15"/>
  <c r="J656" i="15" s="1"/>
  <c r="N656" i="15"/>
  <c r="I655" i="15"/>
  <c r="J655" i="15" s="1"/>
  <c r="N655" i="15"/>
  <c r="I654" i="15"/>
  <c r="J654" i="15" s="1"/>
  <c r="N654" i="15"/>
  <c r="J653" i="15"/>
  <c r="N653" i="15"/>
  <c r="I652" i="15"/>
  <c r="J652" i="15" s="1"/>
  <c r="N652" i="15"/>
  <c r="I651" i="15"/>
  <c r="J651" i="15" s="1"/>
  <c r="N651" i="15"/>
  <c r="I650" i="15"/>
  <c r="J650" i="15" s="1"/>
  <c r="N650" i="15"/>
  <c r="I649" i="15"/>
  <c r="J649" i="15" s="1"/>
  <c r="N649" i="15"/>
  <c r="I648" i="15"/>
  <c r="J648" i="15" s="1"/>
  <c r="N648" i="15"/>
  <c r="I647" i="15"/>
  <c r="J647" i="15" s="1"/>
  <c r="N647" i="15"/>
  <c r="N28" i="29"/>
  <c r="N27" i="29"/>
  <c r="N26" i="29"/>
  <c r="M13" i="29"/>
  <c r="M14" i="29" s="1"/>
  <c r="M16" i="29" s="1"/>
  <c r="J3" i="29"/>
  <c r="J2" i="29"/>
  <c r="I646" i="15"/>
  <c r="J646" i="15" s="1"/>
  <c r="N646" i="15"/>
  <c r="I645" i="15"/>
  <c r="J645" i="15" s="1"/>
  <c r="N645" i="15"/>
  <c r="I644" i="15"/>
  <c r="J644" i="15" s="1"/>
  <c r="N644" i="15"/>
  <c r="I643" i="15"/>
  <c r="J643" i="15" s="1"/>
  <c r="N643" i="15"/>
  <c r="I642" i="15"/>
  <c r="J642" i="15" s="1"/>
  <c r="N642" i="15"/>
  <c r="I641" i="15"/>
  <c r="J641" i="15" s="1"/>
  <c r="N641" i="15"/>
  <c r="I640" i="15"/>
  <c r="J640" i="15" s="1"/>
  <c r="N640" i="15"/>
  <c r="I639" i="15"/>
  <c r="J639" i="15" s="1"/>
  <c r="N639" i="15"/>
  <c r="I638" i="15"/>
  <c r="J638" i="15" s="1"/>
  <c r="N638" i="15"/>
  <c r="I637" i="15"/>
  <c r="J637" i="15" s="1"/>
  <c r="N637" i="15"/>
  <c r="I636" i="15"/>
  <c r="J636" i="15" s="1"/>
  <c r="N636" i="15"/>
  <c r="I635" i="15"/>
  <c r="J635" i="15" s="1"/>
  <c r="N635" i="15"/>
  <c r="I634" i="15"/>
  <c r="J634" i="15" s="1"/>
  <c r="N634" i="15"/>
  <c r="I633" i="15"/>
  <c r="J633" i="15" s="1"/>
  <c r="N633" i="15"/>
  <c r="I632" i="15"/>
  <c r="J632" i="15" s="1"/>
  <c r="N632" i="15"/>
  <c r="I631" i="15"/>
  <c r="J631" i="15" s="1"/>
  <c r="N631" i="15"/>
  <c r="I630" i="15"/>
  <c r="J630" i="15" s="1"/>
  <c r="N630" i="15"/>
  <c r="I629" i="15"/>
  <c r="J629" i="15" s="1"/>
  <c r="N629" i="15"/>
  <c r="I628" i="15"/>
  <c r="J628" i="15" s="1"/>
  <c r="N628" i="15"/>
  <c r="I627" i="15"/>
  <c r="J627" i="15" s="1"/>
  <c r="N627" i="15"/>
  <c r="I626" i="15"/>
  <c r="J626" i="15" s="1"/>
  <c r="N626" i="15"/>
  <c r="I625" i="15"/>
  <c r="J625" i="15" s="1"/>
  <c r="N625" i="15"/>
  <c r="I624" i="15"/>
  <c r="J624" i="15" s="1"/>
  <c r="N624" i="15"/>
  <c r="I623" i="15"/>
  <c r="J623" i="15" s="1"/>
  <c r="N623" i="15"/>
  <c r="I622" i="15"/>
  <c r="J622" i="15" s="1"/>
  <c r="N622" i="15"/>
  <c r="I621" i="15"/>
  <c r="J621" i="15" s="1"/>
  <c r="N621" i="15"/>
  <c r="I620" i="15"/>
  <c r="J620" i="15" s="1"/>
  <c r="N620" i="15"/>
  <c r="I619" i="15"/>
  <c r="J619" i="15" s="1"/>
  <c r="N619" i="15"/>
  <c r="I618" i="15"/>
  <c r="J618" i="15" s="1"/>
  <c r="N618" i="15"/>
  <c r="I617" i="15"/>
  <c r="J617" i="15" s="1"/>
  <c r="N617" i="15"/>
  <c r="I616" i="15"/>
  <c r="J616" i="15" s="1"/>
  <c r="N616" i="15"/>
  <c r="I615" i="15"/>
  <c r="J615" i="15" s="1"/>
  <c r="N615" i="15"/>
  <c r="I614" i="15"/>
  <c r="J614" i="15" s="1"/>
  <c r="N614" i="15"/>
  <c r="I613" i="15"/>
  <c r="J613" i="15" s="1"/>
  <c r="N613" i="15"/>
  <c r="I612" i="15"/>
  <c r="J612" i="15" s="1"/>
  <c r="N612" i="15"/>
  <c r="I611" i="15"/>
  <c r="J611" i="15" s="1"/>
  <c r="N611" i="15"/>
  <c r="I610" i="15"/>
  <c r="J610" i="15" s="1"/>
  <c r="N610" i="15"/>
  <c r="I609" i="15"/>
  <c r="J609" i="15" s="1"/>
  <c r="N609" i="15"/>
  <c r="I608" i="15"/>
  <c r="J608" i="15" s="1"/>
  <c r="N608" i="15"/>
  <c r="I607" i="15"/>
  <c r="J607" i="15" s="1"/>
  <c r="N607" i="15"/>
  <c r="I606" i="15"/>
  <c r="J606" i="15" s="1"/>
  <c r="N606" i="15"/>
  <c r="I605" i="15"/>
  <c r="J605" i="15" s="1"/>
  <c r="N605" i="15"/>
  <c r="I604" i="15"/>
  <c r="J604" i="15" s="1"/>
  <c r="N604" i="15"/>
  <c r="I603" i="15"/>
  <c r="J603" i="15" s="1"/>
  <c r="N603" i="15"/>
  <c r="I602" i="15"/>
  <c r="J602" i="15" s="1"/>
  <c r="N602" i="15"/>
  <c r="I601" i="15"/>
  <c r="J601" i="15" s="1"/>
  <c r="N601" i="15"/>
  <c r="I600" i="15"/>
  <c r="R600" i="15" s="1"/>
  <c r="N600" i="15"/>
  <c r="Q600" i="15" s="1"/>
  <c r="I599" i="15"/>
  <c r="J599" i="15" s="1"/>
  <c r="N599" i="15"/>
  <c r="I598" i="15"/>
  <c r="J598" i="15" s="1"/>
  <c r="N598" i="15"/>
  <c r="I597" i="15"/>
  <c r="J597" i="15" s="1"/>
  <c r="N597" i="15"/>
  <c r="I596" i="15"/>
  <c r="J596" i="15" s="1"/>
  <c r="N596" i="15"/>
  <c r="N28" i="28"/>
  <c r="N27" i="28"/>
  <c r="N26" i="28"/>
  <c r="M13" i="28"/>
  <c r="M14" i="28" s="1"/>
  <c r="M16" i="28" s="1"/>
  <c r="J3" i="28"/>
  <c r="J2" i="28"/>
  <c r="C56" i="27"/>
  <c r="J600" i="15" l="1"/>
  <c r="I595" i="15"/>
  <c r="J595" i="15" s="1"/>
  <c r="N595" i="15"/>
  <c r="J594" i="15"/>
  <c r="R594" i="15"/>
  <c r="N594" i="15"/>
  <c r="I593" i="15"/>
  <c r="J593" i="15" s="1"/>
  <c r="N593" i="15"/>
  <c r="I592" i="15"/>
  <c r="J592" i="15" s="1"/>
  <c r="N592" i="15"/>
  <c r="I591" i="15"/>
  <c r="J591" i="15" s="1"/>
  <c r="N591" i="15"/>
  <c r="I590" i="15"/>
  <c r="J590" i="15" s="1"/>
  <c r="N590" i="15"/>
  <c r="I589" i="15"/>
  <c r="J589" i="15" s="1"/>
  <c r="N589" i="15"/>
  <c r="I588" i="15"/>
  <c r="J588" i="15" s="1"/>
  <c r="N588" i="15"/>
  <c r="I587" i="15"/>
  <c r="J587" i="15" s="1"/>
  <c r="N587" i="15"/>
  <c r="I586" i="15"/>
  <c r="R586" i="15" s="1"/>
  <c r="N586" i="15"/>
  <c r="I585" i="15"/>
  <c r="J585" i="15" s="1"/>
  <c r="N585" i="15"/>
  <c r="I584" i="15"/>
  <c r="J584" i="15" s="1"/>
  <c r="N584" i="15"/>
  <c r="I583" i="15"/>
  <c r="R583" i="15" s="1"/>
  <c r="N583" i="15"/>
  <c r="I582" i="15"/>
  <c r="J582" i="15" s="1"/>
  <c r="N582" i="15"/>
  <c r="I581" i="15"/>
  <c r="R581" i="15" s="1"/>
  <c r="N581" i="15"/>
  <c r="I580" i="15"/>
  <c r="J580" i="15" s="1"/>
  <c r="N580" i="15"/>
  <c r="I579" i="15"/>
  <c r="J579" i="15" s="1"/>
  <c r="N579" i="15"/>
  <c r="I578" i="15"/>
  <c r="J578" i="15" s="1"/>
  <c r="N578" i="15"/>
  <c r="I577" i="15"/>
  <c r="R577" i="15" s="1"/>
  <c r="N577" i="15"/>
  <c r="I576" i="15"/>
  <c r="J576" i="15" s="1"/>
  <c r="N576" i="15"/>
  <c r="I575" i="15"/>
  <c r="R575" i="15" s="1"/>
  <c r="N575" i="15"/>
  <c r="I574" i="15"/>
  <c r="R574" i="15" s="1"/>
  <c r="N574" i="15"/>
  <c r="I573" i="15"/>
  <c r="J573" i="15" s="1"/>
  <c r="N573" i="15"/>
  <c r="I572" i="15"/>
  <c r="J572" i="15" s="1"/>
  <c r="N572" i="15"/>
  <c r="I571" i="15"/>
  <c r="J571" i="15" s="1"/>
  <c r="N571" i="15"/>
  <c r="I570" i="15"/>
  <c r="R570" i="15" s="1"/>
  <c r="N570" i="15"/>
  <c r="I569" i="15"/>
  <c r="J569" i="15" s="1"/>
  <c r="N569" i="15"/>
  <c r="I568" i="15"/>
  <c r="R568" i="15" s="1"/>
  <c r="N568" i="15"/>
  <c r="I567" i="15"/>
  <c r="J567" i="15" s="1"/>
  <c r="N567" i="15"/>
  <c r="I566" i="15"/>
  <c r="J566" i="15" s="1"/>
  <c r="N566" i="15"/>
  <c r="I565" i="15"/>
  <c r="J565" i="15" s="1"/>
  <c r="N565" i="15"/>
  <c r="I564" i="15"/>
  <c r="J564" i="15" s="1"/>
  <c r="N564" i="15"/>
  <c r="I563" i="15"/>
  <c r="R563" i="15" s="1"/>
  <c r="N563" i="15"/>
  <c r="I562" i="15"/>
  <c r="R562" i="15" s="1"/>
  <c r="N562" i="15"/>
  <c r="I561" i="15"/>
  <c r="J561" i="15" s="1"/>
  <c r="N561" i="15"/>
  <c r="I560" i="15"/>
  <c r="J560" i="15" s="1"/>
  <c r="N560" i="15"/>
  <c r="I559" i="15"/>
  <c r="J559" i="15" s="1"/>
  <c r="N559" i="15"/>
  <c r="I558" i="15"/>
  <c r="R558" i="15" s="1"/>
  <c r="N558" i="15"/>
  <c r="I557" i="15"/>
  <c r="J557" i="15" s="1"/>
  <c r="N557" i="15"/>
  <c r="I556" i="15"/>
  <c r="J556" i="15" s="1"/>
  <c r="N556" i="15"/>
  <c r="Q556" i="15" s="1"/>
  <c r="I555" i="15"/>
  <c r="J555" i="15" s="1"/>
  <c r="N555" i="15"/>
  <c r="Q555" i="15" s="1"/>
  <c r="I554" i="15"/>
  <c r="J554" i="15" s="1"/>
  <c r="N554" i="15"/>
  <c r="Q554" i="15" s="1"/>
  <c r="I553" i="15"/>
  <c r="J553" i="15" s="1"/>
  <c r="N553" i="15"/>
  <c r="Q553" i="15" s="1"/>
  <c r="I552" i="15"/>
  <c r="J552" i="15" s="1"/>
  <c r="N552" i="15"/>
  <c r="Q552" i="15" s="1"/>
  <c r="I551" i="15"/>
  <c r="J551" i="15" s="1"/>
  <c r="N551" i="15"/>
  <c r="Q551" i="15" s="1"/>
  <c r="I550" i="15"/>
  <c r="J550" i="15" s="1"/>
  <c r="N550" i="15"/>
  <c r="Q550" i="15" s="1"/>
  <c r="N28" i="27"/>
  <c r="N27" i="27"/>
  <c r="N26" i="27"/>
  <c r="N27" i="26"/>
  <c r="M13" i="27"/>
  <c r="M14" i="27" s="1"/>
  <c r="J3" i="27"/>
  <c r="J2" i="27"/>
  <c r="J577" i="15" l="1"/>
  <c r="J575" i="15"/>
  <c r="J562" i="15"/>
  <c r="R585" i="15"/>
  <c r="R566" i="15"/>
  <c r="R580" i="15"/>
  <c r="J581" i="15"/>
  <c r="R589" i="15"/>
  <c r="J570" i="15"/>
  <c r="R593" i="15"/>
  <c r="R569" i="15"/>
  <c r="J558" i="15"/>
  <c r="R559" i="15"/>
  <c r="R564" i="15"/>
  <c r="R587" i="15"/>
  <c r="R565" i="15"/>
  <c r="R579" i="15"/>
  <c r="R588" i="15"/>
  <c r="R561" i="15"/>
  <c r="R571" i="15"/>
  <c r="J583" i="15"/>
  <c r="R584" i="15"/>
  <c r="R592" i="15"/>
  <c r="R591" i="15"/>
  <c r="R590" i="15"/>
  <c r="J586" i="15"/>
  <c r="R582" i="15"/>
  <c r="R578" i="15"/>
  <c r="R576" i="15"/>
  <c r="J574" i="15"/>
  <c r="R573" i="15"/>
  <c r="R572" i="15"/>
  <c r="J568" i="15"/>
  <c r="R567" i="15"/>
  <c r="J563" i="15"/>
  <c r="R560" i="15"/>
  <c r="I549" i="15"/>
  <c r="J549" i="15" s="1"/>
  <c r="N549" i="15"/>
  <c r="Q549" i="15" s="1"/>
  <c r="I548" i="15"/>
  <c r="J548" i="15" s="1"/>
  <c r="N548" i="15"/>
  <c r="Q548" i="15" s="1"/>
  <c r="I547" i="15"/>
  <c r="J547" i="15" s="1"/>
  <c r="N547" i="15"/>
  <c r="Q547" i="15" s="1"/>
  <c r="I546" i="15"/>
  <c r="J546" i="15" s="1"/>
  <c r="N546" i="15"/>
  <c r="Q546" i="15" s="1"/>
  <c r="I545" i="15"/>
  <c r="J545" i="15" s="1"/>
  <c r="N545" i="15"/>
  <c r="Q545" i="15" s="1"/>
  <c r="N26" i="26"/>
  <c r="N25" i="26"/>
  <c r="M13" i="26"/>
  <c r="M14" i="26" s="1"/>
  <c r="J3" i="26"/>
  <c r="J2" i="26"/>
  <c r="I544" i="15" l="1"/>
  <c r="J544" i="15" s="1"/>
  <c r="N544" i="15"/>
  <c r="Q544" i="15" s="1"/>
  <c r="I543" i="15"/>
  <c r="J543" i="15" s="1"/>
  <c r="N543" i="15"/>
  <c r="Q543" i="15" s="1"/>
  <c r="I542" i="15"/>
  <c r="J542" i="15" s="1"/>
  <c r="N542" i="15"/>
  <c r="Q542" i="15" s="1"/>
  <c r="I541" i="15"/>
  <c r="J541" i="15" s="1"/>
  <c r="N541" i="15"/>
  <c r="Q541" i="15" s="1"/>
  <c r="I540" i="15"/>
  <c r="J540" i="15" s="1"/>
  <c r="N540" i="15"/>
  <c r="Q540" i="15" s="1"/>
  <c r="I539" i="15"/>
  <c r="J539" i="15" s="1"/>
  <c r="N539" i="15"/>
  <c r="Q539" i="15" s="1"/>
  <c r="I538" i="15"/>
  <c r="J538" i="15" s="1"/>
  <c r="I537" i="15"/>
  <c r="J537" i="15" s="1"/>
  <c r="I536" i="15"/>
  <c r="J536" i="15" s="1"/>
  <c r="I535" i="15"/>
  <c r="J535" i="15" s="1"/>
  <c r="I534" i="15"/>
  <c r="J534" i="15" s="1"/>
  <c r="I533" i="15"/>
  <c r="J533" i="15" s="1"/>
  <c r="I532" i="15"/>
  <c r="J532" i="15" s="1"/>
  <c r="I531" i="15"/>
  <c r="J531" i="15" s="1"/>
  <c r="I530" i="15"/>
  <c r="J530" i="15" s="1"/>
  <c r="I529" i="15"/>
  <c r="J529" i="15" s="1"/>
  <c r="I528" i="15"/>
  <c r="J528" i="15" s="1"/>
  <c r="I527" i="15"/>
  <c r="J527" i="15" s="1"/>
  <c r="I526" i="15"/>
  <c r="J526" i="15" s="1"/>
  <c r="I525" i="15"/>
  <c r="J525" i="15" s="1"/>
  <c r="I524" i="15"/>
  <c r="J524" i="15" s="1"/>
  <c r="I523" i="15"/>
  <c r="J523" i="15" s="1"/>
  <c r="I522" i="15" l="1"/>
  <c r="J522" i="15" s="1"/>
  <c r="I521" i="15"/>
  <c r="J521" i="15" s="1"/>
  <c r="I520" i="15"/>
  <c r="J520" i="15" s="1"/>
  <c r="P519" i="15"/>
  <c r="I519" i="15"/>
  <c r="J519" i="15" s="1"/>
  <c r="I518" i="15"/>
  <c r="J518" i="15" s="1"/>
  <c r="I517" i="15"/>
  <c r="J517" i="15" s="1"/>
  <c r="I516" i="15"/>
  <c r="J516" i="15" s="1"/>
  <c r="I515" i="15"/>
  <c r="J515" i="15" s="1"/>
  <c r="I514" i="15"/>
  <c r="J514" i="15" s="1"/>
  <c r="I513" i="15"/>
  <c r="J513" i="15" s="1"/>
  <c r="I512" i="15"/>
  <c r="J512" i="15" s="1"/>
  <c r="I511" i="15"/>
  <c r="J511" i="15" s="1"/>
  <c r="P510" i="15"/>
  <c r="I510" i="15"/>
  <c r="P509" i="15"/>
  <c r="I509" i="15"/>
  <c r="J509" i="15" s="1"/>
  <c r="R510" i="15" l="1"/>
  <c r="J510" i="15"/>
  <c r="I508" i="15"/>
  <c r="R508" i="15" s="1"/>
  <c r="I507" i="15"/>
  <c r="R507" i="15" s="1"/>
  <c r="I506" i="15"/>
  <c r="R506" i="15" s="1"/>
  <c r="I505" i="15"/>
  <c r="R505" i="15" s="1"/>
  <c r="I504" i="15"/>
  <c r="R504" i="15" s="1"/>
  <c r="I503" i="15"/>
  <c r="R503" i="15" s="1"/>
  <c r="I502" i="15"/>
  <c r="R502" i="15" s="1"/>
  <c r="I501" i="15"/>
  <c r="R501" i="15" s="1"/>
  <c r="I500" i="15"/>
  <c r="R500" i="15" s="1"/>
  <c r="I499" i="15"/>
  <c r="R499" i="15" s="1"/>
  <c r="I498" i="15"/>
  <c r="R498" i="15" s="1"/>
  <c r="I497" i="15"/>
  <c r="J497" i="15" s="1"/>
  <c r="I496" i="15"/>
  <c r="R496" i="15" s="1"/>
  <c r="I495" i="15"/>
  <c r="J495" i="15" s="1"/>
  <c r="P494" i="15"/>
  <c r="I494" i="15"/>
  <c r="I493" i="15"/>
  <c r="R493" i="15" s="1"/>
  <c r="I492" i="15"/>
  <c r="R492" i="15" s="1"/>
  <c r="I491" i="15"/>
  <c r="R491" i="15" s="1"/>
  <c r="I490" i="15"/>
  <c r="R490" i="15" s="1"/>
  <c r="P489" i="15"/>
  <c r="I489" i="15"/>
  <c r="J489" i="15" s="1"/>
  <c r="I488" i="15"/>
  <c r="J488" i="15" s="1"/>
  <c r="I487" i="15"/>
  <c r="R487" i="15" s="1"/>
  <c r="R485" i="15"/>
  <c r="R509" i="15"/>
  <c r="R511" i="15"/>
  <c r="R512" i="15"/>
  <c r="R513" i="15"/>
  <c r="R514" i="15"/>
  <c r="R515" i="15"/>
  <c r="R516" i="15"/>
  <c r="R517" i="15"/>
  <c r="R518" i="15"/>
  <c r="R519" i="15"/>
  <c r="R520" i="15"/>
  <c r="R521" i="15"/>
  <c r="R522" i="15"/>
  <c r="R523" i="15"/>
  <c r="R524" i="15"/>
  <c r="R525" i="15"/>
  <c r="R526" i="15"/>
  <c r="R527" i="15"/>
  <c r="R528" i="15"/>
  <c r="R529" i="15"/>
  <c r="R530" i="15"/>
  <c r="R531" i="15"/>
  <c r="R532" i="15"/>
  <c r="R533" i="15"/>
  <c r="R534" i="15"/>
  <c r="R535" i="15"/>
  <c r="R536" i="15"/>
  <c r="R537" i="15"/>
  <c r="R538" i="15"/>
  <c r="R539" i="15"/>
  <c r="R540" i="15"/>
  <c r="R541" i="15"/>
  <c r="R542" i="15"/>
  <c r="R543" i="15"/>
  <c r="R544" i="15"/>
  <c r="R545" i="15"/>
  <c r="R546" i="15"/>
  <c r="R547" i="15"/>
  <c r="R548" i="15"/>
  <c r="R549" i="15"/>
  <c r="R550" i="15"/>
  <c r="R551" i="15"/>
  <c r="R552" i="15"/>
  <c r="R553" i="15"/>
  <c r="R554" i="15"/>
  <c r="R555" i="15"/>
  <c r="R556" i="15"/>
  <c r="R557" i="15"/>
  <c r="I486" i="15"/>
  <c r="J486" i="15" s="1"/>
  <c r="J485" i="15"/>
  <c r="I484" i="15"/>
  <c r="J484" i="15" s="1"/>
  <c r="I483" i="15"/>
  <c r="J483" i="15" s="1"/>
  <c r="I482" i="15"/>
  <c r="J482" i="15" s="1"/>
  <c r="I481" i="15"/>
  <c r="R481" i="15" s="1"/>
  <c r="N487" i="15"/>
  <c r="Q487" i="15" s="1"/>
  <c r="N488" i="15"/>
  <c r="Q488" i="15" s="1"/>
  <c r="N489" i="15"/>
  <c r="Q489" i="15" s="1"/>
  <c r="N490" i="15"/>
  <c r="Q490" i="15" s="1"/>
  <c r="N491" i="15"/>
  <c r="Q491" i="15" s="1"/>
  <c r="N492" i="15"/>
  <c r="Q492" i="15" s="1"/>
  <c r="N493" i="15"/>
  <c r="Q493" i="15" s="1"/>
  <c r="N494" i="15"/>
  <c r="Q494" i="15" s="1"/>
  <c r="N495" i="15"/>
  <c r="Q495" i="15" s="1"/>
  <c r="N496" i="15"/>
  <c r="Q496" i="15" s="1"/>
  <c r="N497" i="15"/>
  <c r="Q497" i="15" s="1"/>
  <c r="N498" i="15"/>
  <c r="Q498" i="15" s="1"/>
  <c r="N499" i="15"/>
  <c r="Q499" i="15" s="1"/>
  <c r="N500" i="15"/>
  <c r="Q500" i="15" s="1"/>
  <c r="N501" i="15"/>
  <c r="Q501" i="15" s="1"/>
  <c r="N502" i="15"/>
  <c r="Q502" i="15" s="1"/>
  <c r="N503" i="15"/>
  <c r="Q503" i="15" s="1"/>
  <c r="N504" i="15"/>
  <c r="Q504" i="15" s="1"/>
  <c r="N505" i="15"/>
  <c r="Q505" i="15" s="1"/>
  <c r="N506" i="15"/>
  <c r="Q506" i="15" s="1"/>
  <c r="N507" i="15"/>
  <c r="Q507" i="15" s="1"/>
  <c r="N508" i="15"/>
  <c r="Q508" i="15" s="1"/>
  <c r="N509" i="15"/>
  <c r="Q509" i="15" s="1"/>
  <c r="N510" i="15"/>
  <c r="Q510" i="15" s="1"/>
  <c r="N511" i="15"/>
  <c r="Q511" i="15" s="1"/>
  <c r="N512" i="15"/>
  <c r="Q512" i="15" s="1"/>
  <c r="N513" i="15"/>
  <c r="Q513" i="15" s="1"/>
  <c r="N514" i="15"/>
  <c r="Q514" i="15" s="1"/>
  <c r="N515" i="15"/>
  <c r="Q515" i="15" s="1"/>
  <c r="N516" i="15"/>
  <c r="Q516" i="15" s="1"/>
  <c r="N517" i="15"/>
  <c r="Q517" i="15" s="1"/>
  <c r="N518" i="15"/>
  <c r="Q518" i="15" s="1"/>
  <c r="N519" i="15"/>
  <c r="Q519" i="15" s="1"/>
  <c r="N520" i="15"/>
  <c r="Q520" i="15" s="1"/>
  <c r="N521" i="15"/>
  <c r="Q521" i="15" s="1"/>
  <c r="N522" i="15"/>
  <c r="Q522" i="15" s="1"/>
  <c r="N523" i="15"/>
  <c r="Q523" i="15" s="1"/>
  <c r="N524" i="15"/>
  <c r="Q524" i="15" s="1"/>
  <c r="N525" i="15"/>
  <c r="Q525" i="15" s="1"/>
  <c r="N526" i="15"/>
  <c r="Q526" i="15" s="1"/>
  <c r="N527" i="15"/>
  <c r="Q527" i="15" s="1"/>
  <c r="N528" i="15"/>
  <c r="Q528" i="15" s="1"/>
  <c r="N529" i="15"/>
  <c r="Q529" i="15" s="1"/>
  <c r="N530" i="15"/>
  <c r="Q530" i="15" s="1"/>
  <c r="N531" i="15"/>
  <c r="Q531" i="15" s="1"/>
  <c r="N532" i="15"/>
  <c r="Q532" i="15" s="1"/>
  <c r="N533" i="15"/>
  <c r="Q533" i="15" s="1"/>
  <c r="N534" i="15"/>
  <c r="Q534" i="15" s="1"/>
  <c r="N535" i="15"/>
  <c r="Q535" i="15" s="1"/>
  <c r="N536" i="15"/>
  <c r="Q536" i="15" s="1"/>
  <c r="N537" i="15"/>
  <c r="Q537" i="15" s="1"/>
  <c r="N538" i="15"/>
  <c r="Q538" i="15" s="1"/>
  <c r="J491" i="15" l="1"/>
  <c r="J500" i="15"/>
  <c r="J496" i="15"/>
  <c r="J502" i="15"/>
  <c r="J481" i="15"/>
  <c r="J493" i="15"/>
  <c r="J506" i="15"/>
  <c r="J501" i="15"/>
  <c r="J504" i="15"/>
  <c r="J499" i="15"/>
  <c r="J505" i="15"/>
  <c r="J503" i="15"/>
  <c r="J487" i="15"/>
  <c r="J498" i="15"/>
  <c r="J492" i="15"/>
  <c r="R486" i="15"/>
  <c r="R484" i="15"/>
  <c r="R483" i="15"/>
  <c r="J490" i="15"/>
  <c r="R482" i="15"/>
  <c r="R489" i="15"/>
  <c r="R495" i="15"/>
  <c r="J508" i="15"/>
  <c r="J507" i="15"/>
  <c r="R497" i="15"/>
  <c r="R494" i="15"/>
  <c r="J494" i="15"/>
  <c r="R488" i="15"/>
  <c r="N27" i="25"/>
  <c r="N26" i="25"/>
  <c r="M13" i="25"/>
  <c r="M14" i="25" s="1"/>
  <c r="J3" i="25"/>
  <c r="J2" i="25"/>
  <c r="I480" i="15" l="1"/>
  <c r="I479" i="15"/>
  <c r="I478" i="15"/>
  <c r="I477" i="15"/>
  <c r="R477" i="15" s="1"/>
  <c r="N315" i="15"/>
  <c r="I315" i="15"/>
  <c r="J315" i="15" s="1"/>
  <c r="N314" i="15"/>
  <c r="I314" i="15"/>
  <c r="J314" i="15" s="1"/>
  <c r="N313" i="15"/>
  <c r="I313" i="15"/>
  <c r="J313" i="15" s="1"/>
  <c r="N312" i="15"/>
  <c r="I312" i="15"/>
  <c r="J312" i="15" s="1"/>
  <c r="N311" i="15"/>
  <c r="I311" i="15"/>
  <c r="J311" i="15" s="1"/>
  <c r="N310" i="15"/>
  <c r="I310" i="15"/>
  <c r="J310" i="15" s="1"/>
  <c r="N309" i="15"/>
  <c r="I309" i="15"/>
  <c r="J309" i="15" s="1"/>
  <c r="N308" i="15"/>
  <c r="I308" i="15"/>
  <c r="J308" i="15" s="1"/>
  <c r="N307" i="15"/>
  <c r="I307" i="15"/>
  <c r="J307" i="15" s="1"/>
  <c r="N306" i="15"/>
  <c r="I306" i="15"/>
  <c r="J306" i="15" s="1"/>
  <c r="N305" i="15"/>
  <c r="I305" i="15"/>
  <c r="J305" i="15" s="1"/>
  <c r="N304" i="15"/>
  <c r="I304" i="15"/>
  <c r="J304" i="15" s="1"/>
  <c r="N303" i="15"/>
  <c r="I303" i="15"/>
  <c r="J303" i="15" s="1"/>
  <c r="N302" i="15"/>
  <c r="I302" i="15"/>
  <c r="J302" i="15" s="1"/>
  <c r="N301" i="15"/>
  <c r="I301" i="15"/>
  <c r="J301" i="15" s="1"/>
  <c r="N300" i="15"/>
  <c r="I300" i="15"/>
  <c r="J300" i="15" s="1"/>
  <c r="N299" i="15"/>
  <c r="I299" i="15"/>
  <c r="J299" i="15" s="1"/>
  <c r="N298" i="15"/>
  <c r="I298" i="15"/>
  <c r="J298" i="15" s="1"/>
  <c r="N297" i="15"/>
  <c r="I297" i="15"/>
  <c r="J297" i="15" s="1"/>
  <c r="N296" i="15"/>
  <c r="I296" i="15"/>
  <c r="J296" i="15" s="1"/>
  <c r="N295" i="15"/>
  <c r="I295" i="15"/>
  <c r="J295" i="15" s="1"/>
  <c r="N294" i="15"/>
  <c r="I294" i="15"/>
  <c r="J294" i="15" s="1"/>
  <c r="N293" i="15"/>
  <c r="I293" i="15"/>
  <c r="J293" i="15" s="1"/>
  <c r="N292" i="15"/>
  <c r="I292" i="15"/>
  <c r="J292" i="15" s="1"/>
  <c r="N291" i="15"/>
  <c r="I291" i="15"/>
  <c r="J291" i="15" s="1"/>
  <c r="N290" i="15"/>
  <c r="I290" i="15"/>
  <c r="J290" i="15" s="1"/>
  <c r="N289" i="15"/>
  <c r="I289" i="15"/>
  <c r="J289" i="15" s="1"/>
  <c r="N288" i="15"/>
  <c r="I288" i="15"/>
  <c r="J288" i="15" s="1"/>
  <c r="N287" i="15"/>
  <c r="I287" i="15"/>
  <c r="J287" i="15" s="1"/>
  <c r="N286" i="15"/>
  <c r="I286" i="15"/>
  <c r="J286" i="15" s="1"/>
  <c r="N285" i="15"/>
  <c r="I285" i="15"/>
  <c r="J285" i="15" s="1"/>
  <c r="N284" i="15"/>
  <c r="I284" i="15"/>
  <c r="J284" i="15" s="1"/>
  <c r="N283" i="15"/>
  <c r="I283" i="15"/>
  <c r="J283" i="15" s="1"/>
  <c r="N282" i="15"/>
  <c r="I282" i="15"/>
  <c r="J282" i="15" s="1"/>
  <c r="N281" i="15"/>
  <c r="I281" i="15"/>
  <c r="J281" i="15" s="1"/>
  <c r="N280" i="15"/>
  <c r="I280" i="15"/>
  <c r="J280" i="15" s="1"/>
  <c r="N279" i="15"/>
  <c r="I279" i="15"/>
  <c r="J279" i="15" s="1"/>
  <c r="N278" i="15"/>
  <c r="I278" i="15"/>
  <c r="J278" i="15" s="1"/>
  <c r="N277" i="15"/>
  <c r="I277" i="15"/>
  <c r="J277" i="15" s="1"/>
  <c r="N276" i="15"/>
  <c r="I276" i="15"/>
  <c r="J276" i="15" s="1"/>
  <c r="N275" i="15"/>
  <c r="I275" i="15"/>
  <c r="J275" i="15" s="1"/>
  <c r="N274" i="15"/>
  <c r="I274" i="15"/>
  <c r="J274" i="15" s="1"/>
  <c r="N273" i="15"/>
  <c r="I273" i="15"/>
  <c r="J273" i="15" s="1"/>
  <c r="N272" i="15"/>
  <c r="I272" i="15"/>
  <c r="J272" i="15" s="1"/>
  <c r="N271" i="15"/>
  <c r="I271" i="15"/>
  <c r="J271" i="15" s="1"/>
  <c r="N270" i="15"/>
  <c r="I270" i="15"/>
  <c r="J270" i="15" s="1"/>
  <c r="N269" i="15"/>
  <c r="I269" i="15"/>
  <c r="J269" i="15" s="1"/>
  <c r="N268" i="15"/>
  <c r="I268" i="15"/>
  <c r="J268" i="15" s="1"/>
  <c r="N267" i="15"/>
  <c r="I267" i="15"/>
  <c r="J267" i="15" s="1"/>
  <c r="N266" i="15"/>
  <c r="I266" i="15"/>
  <c r="J266" i="15" s="1"/>
  <c r="N265" i="15"/>
  <c r="I265" i="15"/>
  <c r="J265" i="15" s="1"/>
  <c r="N264" i="15"/>
  <c r="I264" i="15"/>
  <c r="J264" i="15" s="1"/>
  <c r="N263" i="15"/>
  <c r="I263" i="15"/>
  <c r="J263" i="15" s="1"/>
  <c r="N262" i="15"/>
  <c r="I262" i="15"/>
  <c r="J262" i="15" s="1"/>
  <c r="N261" i="15"/>
  <c r="I261" i="15"/>
  <c r="J261" i="15" s="1"/>
  <c r="N260" i="15"/>
  <c r="I260" i="15"/>
  <c r="J260" i="15" s="1"/>
  <c r="N259" i="15"/>
  <c r="I259" i="15"/>
  <c r="J259" i="15" s="1"/>
  <c r="N258" i="15"/>
  <c r="I258" i="15"/>
  <c r="J258" i="15" s="1"/>
  <c r="N257" i="15"/>
  <c r="I257" i="15"/>
  <c r="J257" i="15" s="1"/>
  <c r="N256" i="15"/>
  <c r="I256" i="15"/>
  <c r="J256" i="15" s="1"/>
  <c r="N255" i="15"/>
  <c r="I255" i="15"/>
  <c r="J255" i="15" s="1"/>
  <c r="N254" i="15"/>
  <c r="I254" i="15"/>
  <c r="J254" i="15" s="1"/>
  <c r="N253" i="15"/>
  <c r="I253" i="15"/>
  <c r="J253" i="15" s="1"/>
  <c r="N252" i="15"/>
  <c r="I252" i="15"/>
  <c r="J252" i="15" s="1"/>
  <c r="N251" i="15"/>
  <c r="I251" i="15"/>
  <c r="J251" i="15" s="1"/>
  <c r="N250" i="15"/>
  <c r="I250" i="15"/>
  <c r="J250" i="15" s="1"/>
  <c r="N249" i="15"/>
  <c r="I249" i="15"/>
  <c r="J249" i="15" s="1"/>
  <c r="N248" i="15"/>
  <c r="I248" i="15"/>
  <c r="J248" i="15" s="1"/>
  <c r="N247" i="15"/>
  <c r="I247" i="15"/>
  <c r="J247" i="15" s="1"/>
  <c r="N246" i="15"/>
  <c r="I246" i="15"/>
  <c r="J246" i="15" s="1"/>
  <c r="N245" i="15"/>
  <c r="I245" i="15"/>
  <c r="J245" i="15" s="1"/>
  <c r="N244" i="15"/>
  <c r="I244" i="15"/>
  <c r="J244" i="15" s="1"/>
  <c r="N243" i="15"/>
  <c r="I243" i="15"/>
  <c r="J243" i="15" s="1"/>
  <c r="N242" i="15"/>
  <c r="I242" i="15"/>
  <c r="J242" i="15" s="1"/>
  <c r="N241" i="15"/>
  <c r="I241" i="15"/>
  <c r="J241" i="15" s="1"/>
  <c r="N240" i="15"/>
  <c r="I240" i="15"/>
  <c r="J240" i="15" s="1"/>
  <c r="N239" i="15"/>
  <c r="I239" i="15"/>
  <c r="J239" i="15" s="1"/>
  <c r="N238" i="15"/>
  <c r="I238" i="15"/>
  <c r="J238" i="15" s="1"/>
  <c r="N237" i="15"/>
  <c r="I237" i="15"/>
  <c r="J237" i="15" s="1"/>
  <c r="N236" i="15"/>
  <c r="I236" i="15"/>
  <c r="J236" i="15" s="1"/>
  <c r="N235" i="15"/>
  <c r="I235" i="15"/>
  <c r="J235" i="15" s="1"/>
  <c r="N234" i="15"/>
  <c r="I234" i="15"/>
  <c r="J234" i="15" s="1"/>
  <c r="N233" i="15"/>
  <c r="I233" i="15"/>
  <c r="J233" i="15" s="1"/>
  <c r="N232" i="15"/>
  <c r="I232" i="15"/>
  <c r="J232" i="15" s="1"/>
  <c r="N231" i="15"/>
  <c r="I231" i="15"/>
  <c r="J231" i="15" s="1"/>
  <c r="N230" i="15"/>
  <c r="I230" i="15"/>
  <c r="J230" i="15" s="1"/>
  <c r="N229" i="15"/>
  <c r="I229" i="15"/>
  <c r="J229" i="15" s="1"/>
  <c r="N228" i="15"/>
  <c r="I228" i="15"/>
  <c r="J228" i="15" s="1"/>
  <c r="N227" i="15"/>
  <c r="I227" i="15"/>
  <c r="J227" i="15" s="1"/>
  <c r="N226" i="15"/>
  <c r="I226" i="15"/>
  <c r="J226" i="15" s="1"/>
  <c r="N225" i="15"/>
  <c r="I225" i="15"/>
  <c r="J225" i="15" s="1"/>
  <c r="N224" i="15"/>
  <c r="I224" i="15"/>
  <c r="J224" i="15" s="1"/>
  <c r="N223" i="15"/>
  <c r="I223" i="15"/>
  <c r="J223" i="15" s="1"/>
  <c r="N222" i="15"/>
  <c r="I222" i="15"/>
  <c r="J222" i="15" s="1"/>
  <c r="N221" i="15"/>
  <c r="I221" i="15"/>
  <c r="J221" i="15" s="1"/>
  <c r="N220" i="15"/>
  <c r="I220" i="15"/>
  <c r="J220" i="15" s="1"/>
  <c r="N219" i="15"/>
  <c r="I219" i="15"/>
  <c r="J219" i="15" s="1"/>
  <c r="N218" i="15"/>
  <c r="I218" i="15"/>
  <c r="J218" i="15" s="1"/>
  <c r="N217" i="15"/>
  <c r="I217" i="15"/>
  <c r="J217" i="15" s="1"/>
  <c r="N216" i="15"/>
  <c r="I216" i="15"/>
  <c r="J216" i="15" s="1"/>
  <c r="N215" i="15"/>
  <c r="I215" i="15"/>
  <c r="J215" i="15" s="1"/>
  <c r="N214" i="15"/>
  <c r="I214" i="15"/>
  <c r="J214" i="15" s="1"/>
  <c r="N213" i="15"/>
  <c r="I213" i="15"/>
  <c r="J213" i="15" s="1"/>
  <c r="N212" i="15"/>
  <c r="I212" i="15"/>
  <c r="J212" i="15" s="1"/>
  <c r="N211" i="15"/>
  <c r="I211" i="15"/>
  <c r="J211" i="15" s="1"/>
  <c r="N210" i="15"/>
  <c r="I210" i="15"/>
  <c r="J210" i="15" s="1"/>
  <c r="N209" i="15"/>
  <c r="I209" i="15"/>
  <c r="J209" i="15" s="1"/>
  <c r="N208" i="15"/>
  <c r="I208" i="15"/>
  <c r="J208" i="15" s="1"/>
  <c r="N207" i="15"/>
  <c r="I207" i="15"/>
  <c r="J207" i="15" s="1"/>
  <c r="N206" i="15"/>
  <c r="I206" i="15"/>
  <c r="J206" i="15" s="1"/>
  <c r="N205" i="15"/>
  <c r="I205" i="15"/>
  <c r="J205" i="15" s="1"/>
  <c r="N204" i="15"/>
  <c r="I204" i="15"/>
  <c r="J204" i="15" s="1"/>
  <c r="N203" i="15"/>
  <c r="I203" i="15"/>
  <c r="J203" i="15" s="1"/>
  <c r="N202" i="15"/>
  <c r="I202" i="15"/>
  <c r="J202" i="15" s="1"/>
  <c r="N201" i="15"/>
  <c r="I201" i="15"/>
  <c r="J201" i="15" s="1"/>
  <c r="N200" i="15"/>
  <c r="I200" i="15"/>
  <c r="J200" i="15" s="1"/>
  <c r="N199" i="15"/>
  <c r="I199" i="15"/>
  <c r="J199" i="15" s="1"/>
  <c r="N198" i="15"/>
  <c r="I198" i="15"/>
  <c r="J198" i="15" s="1"/>
  <c r="N197" i="15"/>
  <c r="I197" i="15"/>
  <c r="J197" i="15" s="1"/>
  <c r="N196" i="15"/>
  <c r="I196" i="15"/>
  <c r="J196" i="15" s="1"/>
  <c r="N195" i="15"/>
  <c r="I195" i="15"/>
  <c r="J195" i="15" s="1"/>
  <c r="N194" i="15"/>
  <c r="I194" i="15"/>
  <c r="J194" i="15" s="1"/>
  <c r="N193" i="15"/>
  <c r="I193" i="15"/>
  <c r="J193" i="15" s="1"/>
  <c r="N192" i="15"/>
  <c r="I192" i="15"/>
  <c r="J192" i="15" s="1"/>
  <c r="N191" i="15"/>
  <c r="I191" i="15"/>
  <c r="J191" i="15" s="1"/>
  <c r="N190" i="15"/>
  <c r="I190" i="15"/>
  <c r="J190" i="15" s="1"/>
  <c r="N189" i="15"/>
  <c r="I189" i="15"/>
  <c r="J189" i="15" s="1"/>
  <c r="N188" i="15"/>
  <c r="I188" i="15"/>
  <c r="J188" i="15" s="1"/>
  <c r="N187" i="15"/>
  <c r="I187" i="15"/>
  <c r="J187" i="15" s="1"/>
  <c r="N186" i="15"/>
  <c r="I186" i="15"/>
  <c r="J186" i="15" s="1"/>
  <c r="N185" i="15"/>
  <c r="I185" i="15"/>
  <c r="J185" i="15" s="1"/>
  <c r="N184" i="15"/>
  <c r="I184" i="15"/>
  <c r="J184" i="15" s="1"/>
  <c r="N183" i="15"/>
  <c r="I183" i="15"/>
  <c r="J183" i="15" s="1"/>
  <c r="N182" i="15"/>
  <c r="I182" i="15"/>
  <c r="J182" i="15" s="1"/>
  <c r="N181" i="15"/>
  <c r="I181" i="15"/>
  <c r="J181" i="15" s="1"/>
  <c r="N180" i="15"/>
  <c r="I180" i="15"/>
  <c r="J180" i="15" s="1"/>
  <c r="N179" i="15"/>
  <c r="I179" i="15"/>
  <c r="J179" i="15" s="1"/>
  <c r="N178" i="15"/>
  <c r="I178" i="15"/>
  <c r="J178" i="15" s="1"/>
  <c r="N177" i="15"/>
  <c r="I177" i="15"/>
  <c r="J177" i="15" s="1"/>
  <c r="N176" i="15"/>
  <c r="I176" i="15"/>
  <c r="J176" i="15" s="1"/>
  <c r="N175" i="15"/>
  <c r="I175" i="15"/>
  <c r="J175" i="15" s="1"/>
  <c r="N174" i="15"/>
  <c r="I174" i="15"/>
  <c r="J174" i="15" s="1"/>
  <c r="N173" i="15"/>
  <c r="I173" i="15"/>
  <c r="J173" i="15" s="1"/>
  <c r="N172" i="15"/>
  <c r="I172" i="15"/>
  <c r="J172" i="15" s="1"/>
  <c r="N171" i="15"/>
  <c r="I171" i="15"/>
  <c r="J171" i="15" s="1"/>
  <c r="N170" i="15"/>
  <c r="I170" i="15"/>
  <c r="J170" i="15" s="1"/>
  <c r="N169" i="15"/>
  <c r="I169" i="15"/>
  <c r="J169" i="15" s="1"/>
  <c r="N168" i="15"/>
  <c r="I168" i="15"/>
  <c r="J168" i="15" s="1"/>
  <c r="N167" i="15"/>
  <c r="I167" i="15"/>
  <c r="J167" i="15" s="1"/>
  <c r="N166" i="15"/>
  <c r="I166" i="15"/>
  <c r="J166" i="15" s="1"/>
  <c r="N165" i="15"/>
  <c r="I165" i="15"/>
  <c r="J165" i="15" s="1"/>
  <c r="N164" i="15"/>
  <c r="I164" i="15"/>
  <c r="J164" i="15" s="1"/>
  <c r="N163" i="15"/>
  <c r="I163" i="15"/>
  <c r="J163" i="15" s="1"/>
  <c r="N162" i="15"/>
  <c r="I162" i="15"/>
  <c r="J162" i="15" s="1"/>
  <c r="N161" i="15"/>
  <c r="I161" i="15"/>
  <c r="J161" i="15" s="1"/>
  <c r="N160" i="15"/>
  <c r="I160" i="15"/>
  <c r="J160" i="15" s="1"/>
  <c r="N159" i="15"/>
  <c r="I159" i="15"/>
  <c r="J159" i="15" s="1"/>
  <c r="N158" i="15"/>
  <c r="I158" i="15"/>
  <c r="J158" i="15" s="1"/>
  <c r="N157" i="15"/>
  <c r="I157" i="15"/>
  <c r="J157" i="15" s="1"/>
  <c r="N156" i="15"/>
  <c r="I156" i="15"/>
  <c r="J156" i="15" s="1"/>
  <c r="N155" i="15"/>
  <c r="I155" i="15"/>
  <c r="J155" i="15" s="1"/>
  <c r="N154" i="15"/>
  <c r="I154" i="15"/>
  <c r="J154" i="15" s="1"/>
  <c r="N153" i="15"/>
  <c r="I153" i="15"/>
  <c r="J153" i="15" s="1"/>
  <c r="N152" i="15"/>
  <c r="I152" i="15"/>
  <c r="J152" i="15" s="1"/>
  <c r="N151" i="15"/>
  <c r="I151" i="15"/>
  <c r="J151" i="15" s="1"/>
  <c r="N150" i="15"/>
  <c r="I150" i="15"/>
  <c r="J150" i="15" s="1"/>
  <c r="N149" i="15"/>
  <c r="I149" i="15"/>
  <c r="J149" i="15" s="1"/>
  <c r="N148" i="15"/>
  <c r="I148" i="15"/>
  <c r="J148" i="15" s="1"/>
  <c r="N147" i="15"/>
  <c r="I147" i="15"/>
  <c r="J147" i="15" s="1"/>
  <c r="N146" i="15"/>
  <c r="I146" i="15"/>
  <c r="J146" i="15" s="1"/>
  <c r="N145" i="15"/>
  <c r="I145" i="15"/>
  <c r="J145" i="15" s="1"/>
  <c r="N144" i="15"/>
  <c r="I144" i="15"/>
  <c r="J144" i="15" s="1"/>
  <c r="N143" i="15"/>
  <c r="I143" i="15"/>
  <c r="J143" i="15" s="1"/>
  <c r="N142" i="15"/>
  <c r="I142" i="15"/>
  <c r="J142" i="15" s="1"/>
  <c r="N141" i="15"/>
  <c r="I141" i="15"/>
  <c r="J141" i="15" s="1"/>
  <c r="N140" i="15"/>
  <c r="I140" i="15"/>
  <c r="J140" i="15" s="1"/>
  <c r="N139" i="15"/>
  <c r="I139" i="15"/>
  <c r="J139" i="15" s="1"/>
  <c r="N138" i="15"/>
  <c r="I138" i="15"/>
  <c r="J138" i="15" s="1"/>
  <c r="N137" i="15"/>
  <c r="I137" i="15"/>
  <c r="J137" i="15" s="1"/>
  <c r="N136" i="15"/>
  <c r="I136" i="15"/>
  <c r="J136" i="15" s="1"/>
  <c r="N135" i="15"/>
  <c r="I135" i="15"/>
  <c r="J135" i="15" s="1"/>
  <c r="N134" i="15"/>
  <c r="I134" i="15"/>
  <c r="J134" i="15" s="1"/>
  <c r="N133" i="15"/>
  <c r="I133" i="15"/>
  <c r="J133" i="15" s="1"/>
  <c r="N132" i="15"/>
  <c r="I132" i="15"/>
  <c r="J132" i="15" s="1"/>
  <c r="N131" i="15"/>
  <c r="I131" i="15"/>
  <c r="J131" i="15" s="1"/>
  <c r="N130" i="15"/>
  <c r="I130" i="15"/>
  <c r="J130" i="15" s="1"/>
  <c r="N129" i="15"/>
  <c r="I129" i="15"/>
  <c r="J129" i="15" s="1"/>
  <c r="N128" i="15"/>
  <c r="I128" i="15"/>
  <c r="J128" i="15" s="1"/>
  <c r="N127" i="15"/>
  <c r="I127" i="15"/>
  <c r="J127" i="15" s="1"/>
  <c r="N126" i="15"/>
  <c r="I126" i="15"/>
  <c r="J126" i="15" s="1"/>
  <c r="N125" i="15"/>
  <c r="I125" i="15"/>
  <c r="J125" i="15" s="1"/>
  <c r="N124" i="15"/>
  <c r="I124" i="15"/>
  <c r="J124" i="15" s="1"/>
  <c r="N123" i="15"/>
  <c r="I123" i="15"/>
  <c r="J123" i="15" s="1"/>
  <c r="N122" i="15"/>
  <c r="I122" i="15"/>
  <c r="J122" i="15" s="1"/>
  <c r="N121" i="15"/>
  <c r="I121" i="15"/>
  <c r="J121" i="15" s="1"/>
  <c r="N120" i="15"/>
  <c r="I120" i="15"/>
  <c r="J120" i="15" s="1"/>
  <c r="N119" i="15"/>
  <c r="I119" i="15"/>
  <c r="J119" i="15" s="1"/>
  <c r="N118" i="15"/>
  <c r="I118" i="15"/>
  <c r="J118" i="15" s="1"/>
  <c r="N117" i="15"/>
  <c r="I117" i="15"/>
  <c r="J117" i="15" s="1"/>
  <c r="N116" i="15"/>
  <c r="I116" i="15"/>
  <c r="J116" i="15" s="1"/>
  <c r="N115" i="15"/>
  <c r="I115" i="15"/>
  <c r="J115" i="15" s="1"/>
  <c r="N114" i="15"/>
  <c r="I114" i="15"/>
  <c r="J114" i="15" s="1"/>
  <c r="N113" i="15"/>
  <c r="I113" i="15"/>
  <c r="J113" i="15" s="1"/>
  <c r="N112" i="15"/>
  <c r="I112" i="15"/>
  <c r="J112" i="15" s="1"/>
  <c r="N111" i="15"/>
  <c r="I111" i="15"/>
  <c r="J111" i="15" s="1"/>
  <c r="N110" i="15"/>
  <c r="I110" i="15"/>
  <c r="J110" i="15" s="1"/>
  <c r="N109" i="15"/>
  <c r="I109" i="15"/>
  <c r="J109" i="15" s="1"/>
  <c r="N108" i="15"/>
  <c r="I108" i="15"/>
  <c r="J108" i="15" s="1"/>
  <c r="N107" i="15"/>
  <c r="I107" i="15"/>
  <c r="J107" i="15" s="1"/>
  <c r="N106" i="15"/>
  <c r="I106" i="15"/>
  <c r="J106" i="15" s="1"/>
  <c r="N105" i="15"/>
  <c r="I105" i="15"/>
  <c r="J105" i="15" s="1"/>
  <c r="N104" i="15"/>
  <c r="I104" i="15"/>
  <c r="J104" i="15" s="1"/>
  <c r="N103" i="15"/>
  <c r="I103" i="15"/>
  <c r="J103" i="15" s="1"/>
  <c r="N102" i="15"/>
  <c r="I102" i="15"/>
  <c r="J102" i="15" s="1"/>
  <c r="N101" i="15"/>
  <c r="I101" i="15"/>
  <c r="J101" i="15" s="1"/>
  <c r="N100" i="15"/>
  <c r="I100" i="15"/>
  <c r="J100" i="15" s="1"/>
  <c r="N99" i="15"/>
  <c r="I99" i="15"/>
  <c r="J99" i="15" s="1"/>
  <c r="N98" i="15"/>
  <c r="I98" i="15"/>
  <c r="J98" i="15" s="1"/>
  <c r="N97" i="15"/>
  <c r="I97" i="15"/>
  <c r="J97" i="15" s="1"/>
  <c r="N96" i="15"/>
  <c r="I96" i="15"/>
  <c r="J96" i="15" s="1"/>
  <c r="N95" i="15"/>
  <c r="I95" i="15"/>
  <c r="J95" i="15" s="1"/>
  <c r="N94" i="15"/>
  <c r="I94" i="15"/>
  <c r="J94" i="15" s="1"/>
  <c r="N93" i="15"/>
  <c r="I93" i="15"/>
  <c r="J93" i="15" s="1"/>
  <c r="N92" i="15"/>
  <c r="I92" i="15"/>
  <c r="J92" i="15" s="1"/>
  <c r="N91" i="15"/>
  <c r="I91" i="15"/>
  <c r="J91" i="15" s="1"/>
  <c r="N90" i="15"/>
  <c r="I90" i="15"/>
  <c r="J90" i="15" s="1"/>
  <c r="N89" i="15"/>
  <c r="I89" i="15"/>
  <c r="J89" i="15" s="1"/>
  <c r="N88" i="15"/>
  <c r="I88" i="15"/>
  <c r="J88" i="15" s="1"/>
  <c r="N87" i="15"/>
  <c r="I87" i="15"/>
  <c r="J87" i="15" s="1"/>
  <c r="N86" i="15"/>
  <c r="I86" i="15"/>
  <c r="J86" i="15" s="1"/>
  <c r="N85" i="15"/>
  <c r="I85" i="15"/>
  <c r="J85" i="15" s="1"/>
  <c r="N84" i="15"/>
  <c r="I84" i="15"/>
  <c r="J84" i="15" s="1"/>
  <c r="N83" i="15"/>
  <c r="I83" i="15"/>
  <c r="J83" i="15" s="1"/>
  <c r="N82" i="15"/>
  <c r="I82" i="15"/>
  <c r="J82" i="15" s="1"/>
  <c r="N81" i="15"/>
  <c r="I81" i="15"/>
  <c r="J81" i="15" s="1"/>
  <c r="N80" i="15"/>
  <c r="I80" i="15"/>
  <c r="J80" i="15" s="1"/>
  <c r="N79" i="15"/>
  <c r="I79" i="15"/>
  <c r="J79" i="15" s="1"/>
  <c r="N78" i="15"/>
  <c r="I78" i="15"/>
  <c r="J78" i="15" s="1"/>
  <c r="N77" i="15"/>
  <c r="I77" i="15"/>
  <c r="J77" i="15" s="1"/>
  <c r="N76" i="15"/>
  <c r="I76" i="15"/>
  <c r="J76" i="15" s="1"/>
  <c r="N75" i="15"/>
  <c r="I75" i="15"/>
  <c r="J75" i="15" s="1"/>
  <c r="N74" i="15"/>
  <c r="I74" i="15"/>
  <c r="J74" i="15" s="1"/>
  <c r="N73" i="15"/>
  <c r="I73" i="15"/>
  <c r="J73" i="15" s="1"/>
  <c r="N72" i="15"/>
  <c r="I72" i="15"/>
  <c r="J72" i="15" s="1"/>
  <c r="N71" i="15"/>
  <c r="I71" i="15"/>
  <c r="J71" i="15" s="1"/>
  <c r="N70" i="15"/>
  <c r="I70" i="15"/>
  <c r="J70" i="15" s="1"/>
  <c r="N69" i="15"/>
  <c r="I69" i="15"/>
  <c r="J69" i="15" s="1"/>
  <c r="N68" i="15"/>
  <c r="I68" i="15"/>
  <c r="J68" i="15" s="1"/>
  <c r="N67" i="15"/>
  <c r="I67" i="15"/>
  <c r="J67" i="15" s="1"/>
  <c r="N66" i="15"/>
  <c r="I66" i="15"/>
  <c r="J66" i="15" s="1"/>
  <c r="N65" i="15"/>
  <c r="I65" i="15"/>
  <c r="J65" i="15" s="1"/>
  <c r="N64" i="15"/>
  <c r="I64" i="15"/>
  <c r="J64" i="15" s="1"/>
  <c r="N63" i="15"/>
  <c r="I63" i="15"/>
  <c r="J63" i="15" s="1"/>
  <c r="N62" i="15"/>
  <c r="I62" i="15"/>
  <c r="J62" i="15" s="1"/>
  <c r="N61" i="15"/>
  <c r="I61" i="15"/>
  <c r="J61" i="15" s="1"/>
  <c r="N60" i="15"/>
  <c r="I60" i="15"/>
  <c r="J60" i="15" s="1"/>
  <c r="N59" i="15"/>
  <c r="I59" i="15"/>
  <c r="J59" i="15" s="1"/>
  <c r="N58" i="15"/>
  <c r="I58" i="15"/>
  <c r="J58" i="15" s="1"/>
  <c r="N57" i="15"/>
  <c r="I57" i="15"/>
  <c r="J57" i="15" s="1"/>
  <c r="N56" i="15"/>
  <c r="I56" i="15"/>
  <c r="J56" i="15" s="1"/>
  <c r="N55" i="15"/>
  <c r="I55" i="15"/>
  <c r="J55" i="15" s="1"/>
  <c r="N54" i="15"/>
  <c r="I54" i="15"/>
  <c r="J54" i="15" s="1"/>
  <c r="N53" i="15"/>
  <c r="I53" i="15"/>
  <c r="J53" i="15" s="1"/>
  <c r="N52" i="15"/>
  <c r="I52" i="15"/>
  <c r="J52" i="15" s="1"/>
  <c r="N51" i="15"/>
  <c r="I51" i="15"/>
  <c r="J51" i="15" s="1"/>
  <c r="N50" i="15"/>
  <c r="I50" i="15"/>
  <c r="J50" i="15" s="1"/>
  <c r="N49" i="15"/>
  <c r="I49" i="15"/>
  <c r="J49" i="15" s="1"/>
  <c r="N48" i="15"/>
  <c r="I48" i="15"/>
  <c r="J48" i="15" s="1"/>
  <c r="N47" i="15"/>
  <c r="I47" i="15"/>
  <c r="J47" i="15" s="1"/>
  <c r="N46" i="15"/>
  <c r="I46" i="15"/>
  <c r="J46" i="15" s="1"/>
  <c r="N45" i="15"/>
  <c r="I45" i="15"/>
  <c r="J45" i="15" s="1"/>
  <c r="N44" i="15"/>
  <c r="I44" i="15"/>
  <c r="J44" i="15" s="1"/>
  <c r="N43" i="15"/>
  <c r="I43" i="15"/>
  <c r="J43" i="15" s="1"/>
  <c r="N42" i="15"/>
  <c r="I42" i="15"/>
  <c r="J42" i="15" s="1"/>
  <c r="N41" i="15"/>
  <c r="I41" i="15"/>
  <c r="J41" i="15" s="1"/>
  <c r="N40" i="15"/>
  <c r="I40" i="15"/>
  <c r="J40" i="15" s="1"/>
  <c r="N39" i="15"/>
  <c r="I39" i="15"/>
  <c r="J39" i="15" s="1"/>
  <c r="N38" i="15"/>
  <c r="I38" i="15"/>
  <c r="J38" i="15" s="1"/>
  <c r="N37" i="15"/>
  <c r="I37" i="15"/>
  <c r="J37" i="15" s="1"/>
  <c r="N36" i="15"/>
  <c r="I36" i="15"/>
  <c r="J36" i="15" s="1"/>
  <c r="N35" i="15"/>
  <c r="I35" i="15"/>
  <c r="J35" i="15" s="1"/>
  <c r="N34" i="15"/>
  <c r="I34" i="15"/>
  <c r="J34" i="15" s="1"/>
  <c r="N33" i="15"/>
  <c r="I33" i="15"/>
  <c r="J33" i="15" s="1"/>
  <c r="N32" i="15"/>
  <c r="I32" i="15"/>
  <c r="J32" i="15" s="1"/>
  <c r="N31" i="15"/>
  <c r="I31" i="15"/>
  <c r="J31" i="15" s="1"/>
  <c r="N30" i="15"/>
  <c r="I30" i="15"/>
  <c r="J30" i="15" s="1"/>
  <c r="N29" i="15"/>
  <c r="I29" i="15"/>
  <c r="J29" i="15" s="1"/>
  <c r="N28" i="15"/>
  <c r="I28" i="15"/>
  <c r="J28" i="15" s="1"/>
  <c r="N27" i="15"/>
  <c r="I27" i="15"/>
  <c r="J27" i="15" s="1"/>
  <c r="N26" i="15"/>
  <c r="I26" i="15"/>
  <c r="J26" i="15" s="1"/>
  <c r="N25" i="15"/>
  <c r="I25" i="15"/>
  <c r="J25" i="15" s="1"/>
  <c r="N24" i="15"/>
  <c r="I24" i="15"/>
  <c r="J24" i="15" s="1"/>
  <c r="N23" i="15"/>
  <c r="I23" i="15"/>
  <c r="J23" i="15" s="1"/>
  <c r="N22" i="15"/>
  <c r="I22" i="15"/>
  <c r="J22" i="15" s="1"/>
  <c r="N21" i="15"/>
  <c r="I21" i="15"/>
  <c r="J21" i="15" s="1"/>
  <c r="N20" i="15"/>
  <c r="I20" i="15"/>
  <c r="J20" i="15" s="1"/>
  <c r="N19" i="15"/>
  <c r="I19" i="15"/>
  <c r="J19" i="15" s="1"/>
  <c r="N18" i="15"/>
  <c r="I18" i="15"/>
  <c r="J18" i="15" s="1"/>
  <c r="N17" i="15"/>
  <c r="I17" i="15"/>
  <c r="J17" i="15" s="1"/>
  <c r="N16" i="15"/>
  <c r="I16" i="15"/>
  <c r="J16" i="15" s="1"/>
  <c r="N15" i="15"/>
  <c r="I15" i="15"/>
  <c r="J15" i="15" s="1"/>
  <c r="N14" i="15"/>
  <c r="I14" i="15"/>
  <c r="J14" i="15" s="1"/>
  <c r="N13" i="15"/>
  <c r="I13" i="15"/>
  <c r="J13" i="15" s="1"/>
  <c r="N12" i="15"/>
  <c r="I12" i="15"/>
  <c r="J12" i="15" s="1"/>
  <c r="N11" i="15"/>
  <c r="I11" i="15"/>
  <c r="J11" i="15" s="1"/>
  <c r="N10" i="15"/>
  <c r="I10" i="15"/>
  <c r="J10" i="15" s="1"/>
  <c r="N9" i="15"/>
  <c r="I9" i="15"/>
  <c r="J9" i="15" s="1"/>
  <c r="N8" i="15"/>
  <c r="I8" i="15"/>
  <c r="J8" i="15" s="1"/>
  <c r="N7" i="15"/>
  <c r="I7" i="15"/>
  <c r="J7" i="15" s="1"/>
  <c r="N6" i="15"/>
  <c r="I6" i="15"/>
  <c r="J6" i="15" s="1"/>
  <c r="N5" i="15"/>
  <c r="I5" i="15"/>
  <c r="J5" i="15" s="1"/>
  <c r="N4" i="15"/>
  <c r="I4" i="15"/>
  <c r="J4" i="15" s="1"/>
  <c r="N3" i="15"/>
  <c r="I3" i="15"/>
  <c r="J3" i="15" s="1"/>
  <c r="N2" i="15"/>
  <c r="I2" i="15"/>
  <c r="J2" i="15" s="1"/>
  <c r="I319" i="15"/>
  <c r="J319" i="15" s="1"/>
  <c r="N319" i="15"/>
  <c r="L94" i="10"/>
  <c r="L22" i="10"/>
  <c r="L51" i="10"/>
  <c r="L31" i="10"/>
  <c r="L54" i="10"/>
  <c r="L69" i="10"/>
  <c r="L107" i="10"/>
  <c r="L108" i="10"/>
  <c r="L109" i="10"/>
  <c r="L110" i="10"/>
  <c r="L111" i="10"/>
  <c r="L112" i="10"/>
  <c r="L113" i="10"/>
  <c r="L114" i="10"/>
  <c r="L115" i="10"/>
  <c r="L116" i="10"/>
  <c r="L117" i="10"/>
  <c r="L118" i="10"/>
  <c r="L119" i="10"/>
  <c r="L120" i="10"/>
  <c r="L121" i="10"/>
  <c r="L122" i="10"/>
  <c r="L123" i="10"/>
  <c r="L124" i="10"/>
  <c r="L125" i="10"/>
  <c r="L126" i="10"/>
  <c r="L127" i="10"/>
  <c r="L128" i="10"/>
  <c r="L129" i="10"/>
  <c r="L130" i="10"/>
  <c r="L131" i="10"/>
  <c r="L132" i="10"/>
  <c r="L133" i="10"/>
  <c r="L134" i="10"/>
  <c r="L135" i="10"/>
  <c r="L136" i="10"/>
  <c r="L137" i="10"/>
  <c r="L138" i="10"/>
  <c r="L139" i="10"/>
  <c r="L140" i="10"/>
  <c r="L141" i="10"/>
  <c r="L142" i="10"/>
  <c r="L143" i="10"/>
  <c r="L144" i="10"/>
  <c r="L145" i="10"/>
  <c r="L146" i="10"/>
  <c r="L147" i="10"/>
  <c r="N27" i="24"/>
  <c r="N26" i="24"/>
  <c r="M13" i="24"/>
  <c r="M14" i="24" s="1"/>
  <c r="M15" i="24" s="1"/>
  <c r="J3" i="24"/>
  <c r="J2" i="24"/>
  <c r="L26" i="10"/>
  <c r="L28" i="10"/>
  <c r="L12" i="10"/>
  <c r="L87" i="10"/>
  <c r="P272" i="15" l="1"/>
  <c r="P16" i="15"/>
  <c r="P64" i="15"/>
  <c r="P48" i="15"/>
  <c r="P4" i="15"/>
  <c r="P20" i="15"/>
  <c r="P36" i="15"/>
  <c r="P52" i="15"/>
  <c r="P84" i="15"/>
  <c r="P100" i="15"/>
  <c r="P116" i="15"/>
  <c r="P132" i="15"/>
  <c r="P148" i="15"/>
  <c r="P180" i="15"/>
  <c r="P196" i="15"/>
  <c r="P244" i="15"/>
  <c r="P276" i="15"/>
  <c r="P144" i="15"/>
  <c r="P15" i="15"/>
  <c r="P47" i="15"/>
  <c r="P63" i="15"/>
  <c r="P79" i="15"/>
  <c r="P127" i="15"/>
  <c r="P175" i="15"/>
  <c r="P191" i="15"/>
  <c r="P223" i="15"/>
  <c r="P239" i="15"/>
  <c r="P66" i="15"/>
  <c r="P287" i="15"/>
  <c r="P96" i="15"/>
  <c r="P128" i="15"/>
  <c r="P34" i="15"/>
  <c r="P256" i="15"/>
  <c r="P271" i="15"/>
  <c r="P240" i="15"/>
  <c r="P112" i="15"/>
  <c r="P260" i="15"/>
  <c r="P111" i="15"/>
  <c r="P82" i="15"/>
  <c r="P98" i="15"/>
  <c r="P162" i="15"/>
  <c r="P194" i="15"/>
  <c r="P226" i="15"/>
  <c r="P274" i="15"/>
  <c r="P242" i="15"/>
  <c r="P50" i="15"/>
  <c r="P143" i="15"/>
  <c r="P304" i="15"/>
  <c r="P164" i="15"/>
  <c r="P258" i="15"/>
  <c r="P159" i="15"/>
  <c r="J479" i="15"/>
  <c r="R479" i="15"/>
  <c r="J478" i="15"/>
  <c r="R478" i="15"/>
  <c r="J480" i="15"/>
  <c r="R480" i="15"/>
  <c r="P32" i="15"/>
  <c r="P18" i="15"/>
  <c r="P306" i="15"/>
  <c r="P146" i="15"/>
  <c r="P176" i="15"/>
  <c r="P95" i="15"/>
  <c r="P292" i="15"/>
  <c r="P6" i="15"/>
  <c r="P38" i="15"/>
  <c r="P54" i="15"/>
  <c r="P70" i="15"/>
  <c r="P102" i="15"/>
  <c r="P118" i="15"/>
  <c r="P134" i="15"/>
  <c r="P150" i="15"/>
  <c r="P166" i="15"/>
  <c r="P182" i="15"/>
  <c r="P198" i="15"/>
  <c r="P214" i="15"/>
  <c r="P230" i="15"/>
  <c r="P246" i="15"/>
  <c r="P192" i="15"/>
  <c r="P2" i="15"/>
  <c r="P308" i="15"/>
  <c r="P178" i="15"/>
  <c r="P288" i="15"/>
  <c r="P290" i="15"/>
  <c r="P86" i="15"/>
  <c r="P13" i="15"/>
  <c r="P45" i="15"/>
  <c r="P61" i="15"/>
  <c r="P29" i="15"/>
  <c r="P212" i="15"/>
  <c r="P228" i="15"/>
  <c r="P93" i="15"/>
  <c r="P262" i="15"/>
  <c r="P109" i="15"/>
  <c r="P207" i="15"/>
  <c r="P255" i="15"/>
  <c r="P77" i="15"/>
  <c r="P125" i="15"/>
  <c r="P141" i="15"/>
  <c r="P157" i="15"/>
  <c r="P80" i="15"/>
  <c r="P14" i="15"/>
  <c r="P30" i="15"/>
  <c r="P46" i="15"/>
  <c r="P78" i="15"/>
  <c r="P94" i="15"/>
  <c r="P110" i="15"/>
  <c r="P126" i="15"/>
  <c r="P142" i="15"/>
  <c r="P158" i="15"/>
  <c r="P174" i="15"/>
  <c r="P190" i="15"/>
  <c r="P206" i="15"/>
  <c r="P222" i="15"/>
  <c r="P303" i="15"/>
  <c r="P17" i="15"/>
  <c r="P33" i="15"/>
  <c r="P49" i="15"/>
  <c r="P65" i="15"/>
  <c r="P81" i="15"/>
  <c r="P97" i="15"/>
  <c r="P129" i="15"/>
  <c r="P177" i="15"/>
  <c r="P193" i="15"/>
  <c r="P209" i="15"/>
  <c r="P225" i="15"/>
  <c r="P257" i="15"/>
  <c r="P273" i="15"/>
  <c r="P289" i="15"/>
  <c r="P305" i="15"/>
  <c r="P62" i="15"/>
  <c r="P210" i="15"/>
  <c r="P309" i="15"/>
  <c r="P173" i="15"/>
  <c r="P189" i="15"/>
  <c r="P205" i="15"/>
  <c r="P221" i="15"/>
  <c r="P253" i="15"/>
  <c r="P301" i="15"/>
  <c r="P7" i="15"/>
  <c r="P23" i="15"/>
  <c r="P39" i="15"/>
  <c r="P55" i="15"/>
  <c r="P71" i="15"/>
  <c r="P87" i="15"/>
  <c r="P103" i="15"/>
  <c r="P119" i="15"/>
  <c r="P135" i="15"/>
  <c r="P151" i="15"/>
  <c r="P167" i="15"/>
  <c r="P183" i="15"/>
  <c r="P215" i="15"/>
  <c r="P231" i="15"/>
  <c r="P247" i="15"/>
  <c r="P263" i="15"/>
  <c r="P279" i="15"/>
  <c r="P295" i="15"/>
  <c r="P28" i="15"/>
  <c r="P60" i="15"/>
  <c r="P76" i="15"/>
  <c r="P92" i="15"/>
  <c r="P108" i="15"/>
  <c r="P124" i="15"/>
  <c r="P140" i="15"/>
  <c r="P156" i="15"/>
  <c r="P172" i="15"/>
  <c r="P188" i="15"/>
  <c r="P204" i="15"/>
  <c r="P220" i="15"/>
  <c r="P236" i="15"/>
  <c r="P252" i="15"/>
  <c r="J477" i="15"/>
  <c r="P285" i="15"/>
  <c r="P12" i="15"/>
  <c r="P278" i="15"/>
  <c r="P311" i="15"/>
  <c r="P296" i="15"/>
  <c r="P270" i="15"/>
  <c r="P286" i="15"/>
  <c r="P241" i="15"/>
  <c r="P10" i="15"/>
  <c r="P74" i="15"/>
  <c r="P90" i="15"/>
  <c r="P106" i="15"/>
  <c r="P154" i="15"/>
  <c r="P170" i="15"/>
  <c r="P186" i="15"/>
  <c r="P202" i="15"/>
  <c r="P218" i="15"/>
  <c r="P234" i="15"/>
  <c r="P11" i="15"/>
  <c r="P155" i="15"/>
  <c r="P187" i="15"/>
  <c r="P219" i="15"/>
  <c r="P44" i="15"/>
  <c r="P26" i="15"/>
  <c r="P42" i="15"/>
  <c r="P58" i="15"/>
  <c r="P122" i="15"/>
  <c r="P138" i="15"/>
  <c r="P250" i="15"/>
  <c r="P266" i="15"/>
  <c r="P27" i="15"/>
  <c r="P123" i="15"/>
  <c r="P251" i="15"/>
  <c r="P3" i="15"/>
  <c r="P51" i="15"/>
  <c r="P83" i="15"/>
  <c r="P115" i="15"/>
  <c r="P131" i="15"/>
  <c r="P147" i="15"/>
  <c r="P163" i="15"/>
  <c r="P179" i="15"/>
  <c r="P195" i="15"/>
  <c r="P211" i="15"/>
  <c r="P227" i="15"/>
  <c r="P243" i="15"/>
  <c r="P259" i="15"/>
  <c r="P275" i="15"/>
  <c r="P9" i="15"/>
  <c r="P25" i="15"/>
  <c r="P41" i="15"/>
  <c r="P57" i="15"/>
  <c r="P89" i="15"/>
  <c r="P105" i="15"/>
  <c r="P121" i="15"/>
  <c r="P137" i="15"/>
  <c r="P153" i="15"/>
  <c r="P169" i="15"/>
  <c r="P185" i="15"/>
  <c r="P201" i="15"/>
  <c r="P217" i="15"/>
  <c r="P233" i="15"/>
  <c r="P302" i="15"/>
  <c r="P43" i="15"/>
  <c r="P59" i="15"/>
  <c r="P75" i="15"/>
  <c r="P91" i="15"/>
  <c r="P107" i="15"/>
  <c r="P171" i="15"/>
  <c r="P203" i="15"/>
  <c r="P235" i="15"/>
  <c r="P267" i="15"/>
  <c r="P283" i="15"/>
  <c r="P293" i="15"/>
  <c r="P265" i="15"/>
  <c r="P139" i="15"/>
  <c r="P291" i="15"/>
  <c r="P307" i="15"/>
  <c r="P73" i="15"/>
  <c r="P5" i="15"/>
  <c r="P21" i="15"/>
  <c r="P37" i="15"/>
  <c r="P69" i="15"/>
  <c r="P85" i="15"/>
  <c r="P101" i="15"/>
  <c r="P117" i="15"/>
  <c r="P133" i="15"/>
  <c r="P149" i="15"/>
  <c r="P165" i="15"/>
  <c r="P181" i="15"/>
  <c r="P197" i="15"/>
  <c r="P213" i="15"/>
  <c r="P229" i="15"/>
  <c r="P245" i="15"/>
  <c r="P261" i="15"/>
  <c r="P277" i="15"/>
  <c r="P312" i="15"/>
  <c r="P282" i="15"/>
  <c r="P294" i="15"/>
  <c r="P310" i="15"/>
  <c r="P249" i="15"/>
  <c r="P8" i="15"/>
  <c r="P24" i="15"/>
  <c r="P40" i="15"/>
  <c r="P56" i="15"/>
  <c r="P72" i="15"/>
  <c r="P88" i="15"/>
  <c r="P104" i="15"/>
  <c r="P120" i="15"/>
  <c r="P136" i="15"/>
  <c r="P152" i="15"/>
  <c r="P168" i="15"/>
  <c r="P184" i="15"/>
  <c r="P200" i="15"/>
  <c r="P216" i="15"/>
  <c r="P232" i="15"/>
  <c r="P264" i="15"/>
  <c r="P280" i="15"/>
  <c r="P297" i="15"/>
  <c r="P298" i="15"/>
  <c r="P281" i="15"/>
  <c r="P248" i="15"/>
  <c r="P35" i="15"/>
  <c r="P313" i="15"/>
  <c r="P314" i="15"/>
  <c r="P67" i="15"/>
  <c r="P160" i="15"/>
  <c r="P237" i="15"/>
  <c r="P268" i="15"/>
  <c r="P284" i="15"/>
  <c r="P299" i="15"/>
  <c r="P199" i="15"/>
  <c r="P19" i="15"/>
  <c r="P113" i="15"/>
  <c r="P238" i="15"/>
  <c r="P315" i="15"/>
  <c r="P22" i="15"/>
  <c r="P53" i="15"/>
  <c r="P68" i="15"/>
  <c r="P99" i="15"/>
  <c r="P114" i="15"/>
  <c r="P130" i="15"/>
  <c r="P145" i="15"/>
  <c r="P161" i="15"/>
  <c r="P208" i="15"/>
  <c r="P224" i="15"/>
  <c r="P254" i="15"/>
  <c r="P269" i="15"/>
  <c r="P300" i="15"/>
  <c r="P31" i="15"/>
  <c r="N27" i="23"/>
  <c r="N26" i="23"/>
  <c r="H16" i="23"/>
  <c r="H15" i="23"/>
  <c r="M13" i="23"/>
  <c r="M14" i="23" s="1"/>
  <c r="H13" i="23"/>
  <c r="H14" i="23" s="1"/>
  <c r="J3" i="23"/>
  <c r="J2" i="23"/>
  <c r="I424" i="15"/>
  <c r="J424" i="15" s="1"/>
  <c r="L76" i="10"/>
  <c r="L73" i="10"/>
  <c r="L16" i="10"/>
  <c r="L18" i="10"/>
  <c r="L63" i="10"/>
  <c r="L20" i="10"/>
  <c r="L44" i="10"/>
  <c r="P399" i="15"/>
  <c r="P398" i="15"/>
  <c r="P386" i="15"/>
  <c r="P374" i="15"/>
  <c r="N27" i="22"/>
  <c r="N26" i="22"/>
  <c r="H16" i="22"/>
  <c r="H15" i="22"/>
  <c r="M13" i="22"/>
  <c r="M14" i="22" s="1"/>
  <c r="H13" i="22"/>
  <c r="H14" i="22" s="1"/>
  <c r="J3" i="22"/>
  <c r="J2" i="22"/>
  <c r="L92" i="10" l="1"/>
  <c r="N27" i="20"/>
  <c r="N26" i="20"/>
  <c r="H16" i="20"/>
  <c r="H15" i="20"/>
  <c r="M13" i="20"/>
  <c r="M14" i="20" s="1"/>
  <c r="H13" i="20"/>
  <c r="H14" i="20" s="1"/>
  <c r="J3" i="20"/>
  <c r="J2" i="20"/>
  <c r="H15" i="16"/>
  <c r="H16" i="16"/>
  <c r="L38" i="16" l="1"/>
  <c r="L37" i="16"/>
  <c r="M13" i="16"/>
  <c r="M14" i="16" s="1"/>
  <c r="P366" i="15"/>
  <c r="P365" i="15"/>
  <c r="P364" i="15"/>
  <c r="P363" i="15"/>
  <c r="L85" i="10"/>
  <c r="P362" i="15"/>
  <c r="P361" i="15"/>
  <c r="P360" i="15"/>
  <c r="P359" i="15"/>
  <c r="P358" i="15"/>
  <c r="P357" i="15"/>
  <c r="P356" i="15"/>
  <c r="P355" i="15"/>
  <c r="P354" i="15"/>
  <c r="P353" i="15"/>
  <c r="P352" i="15"/>
  <c r="R352" i="15" s="1"/>
  <c r="P341" i="15"/>
  <c r="P340" i="15"/>
  <c r="P339" i="15"/>
  <c r="P338" i="15"/>
  <c r="P337" i="15"/>
  <c r="P351" i="15"/>
  <c r="P350" i="15"/>
  <c r="P349" i="15"/>
  <c r="P348" i="15"/>
  <c r="P347" i="15"/>
  <c r="P346" i="15"/>
  <c r="P345" i="15"/>
  <c r="P344" i="15"/>
  <c r="P343" i="15"/>
  <c r="P342" i="15"/>
  <c r="L2" i="10"/>
  <c r="P336" i="15"/>
  <c r="P335" i="15"/>
  <c r="P334" i="15"/>
  <c r="P332" i="15"/>
  <c r="P333" i="15"/>
  <c r="R326" i="15"/>
  <c r="P331" i="15"/>
  <c r="P329" i="15"/>
  <c r="L96" i="10"/>
  <c r="L97" i="10"/>
  <c r="H4" i="17"/>
  <c r="H5" i="17"/>
  <c r="H6" i="17"/>
  <c r="H7" i="17"/>
  <c r="H8" i="17"/>
  <c r="H9" i="17"/>
  <c r="H10" i="17"/>
  <c r="H11" i="17"/>
  <c r="H12" i="17"/>
  <c r="H13" i="17"/>
  <c r="H14" i="17"/>
  <c r="H3" i="17"/>
  <c r="L80" i="10"/>
  <c r="L37" i="10"/>
  <c r="L11" i="10"/>
  <c r="L71" i="10"/>
  <c r="L82" i="10"/>
  <c r="L88" i="10"/>
  <c r="L4" i="10"/>
  <c r="L60" i="10"/>
  <c r="L32" i="10"/>
  <c r="L42" i="10"/>
  <c r="L5" i="10"/>
  <c r="H13" i="16"/>
  <c r="H14" i="16" s="1"/>
  <c r="J3" i="16"/>
  <c r="J2" i="16"/>
  <c r="N486" i="15"/>
  <c r="Q486" i="15" s="1"/>
  <c r="N485" i="15"/>
  <c r="Q485" i="15" s="1"/>
  <c r="N484" i="15"/>
  <c r="Q484" i="15" s="1"/>
  <c r="N483" i="15"/>
  <c r="Q483" i="15" s="1"/>
  <c r="N482" i="15"/>
  <c r="Q482" i="15" s="1"/>
  <c r="N481" i="15"/>
  <c r="Q481" i="15" s="1"/>
  <c r="N480" i="15"/>
  <c r="Q480" i="15" s="1"/>
  <c r="N479" i="15"/>
  <c r="Q479" i="15" s="1"/>
  <c r="N478" i="15"/>
  <c r="Q478" i="15" s="1"/>
  <c r="N477" i="15"/>
  <c r="Q477" i="15" s="1"/>
  <c r="Q315" i="15"/>
  <c r="Q314" i="15"/>
  <c r="Q313" i="15"/>
  <c r="Q312" i="15"/>
  <c r="Q311" i="15"/>
  <c r="Q310" i="15"/>
  <c r="Q309" i="15"/>
  <c r="Q308" i="15"/>
  <c r="Q307" i="15"/>
  <c r="Q306" i="15"/>
  <c r="Q305" i="15"/>
  <c r="Q304" i="15"/>
  <c r="Q303" i="15"/>
  <c r="Q302" i="15"/>
  <c r="Q301" i="15"/>
  <c r="Q300" i="15"/>
  <c r="Q299" i="15"/>
  <c r="Q298" i="15"/>
  <c r="Q297" i="15"/>
  <c r="Q296" i="15"/>
  <c r="Q295" i="15"/>
  <c r="Q294" i="15"/>
  <c r="Q293" i="15"/>
  <c r="Q292" i="15"/>
  <c r="Q291" i="15"/>
  <c r="Q290" i="15"/>
  <c r="Q289" i="15"/>
  <c r="Q288" i="15"/>
  <c r="Q287" i="15"/>
  <c r="Q286" i="15"/>
  <c r="Q285" i="15"/>
  <c r="Q284" i="15"/>
  <c r="Q283" i="15"/>
  <c r="Q282" i="15"/>
  <c r="Q281" i="15"/>
  <c r="Q280" i="15"/>
  <c r="Q279" i="15"/>
  <c r="Q278" i="15"/>
  <c r="Q277" i="15"/>
  <c r="Q276" i="15"/>
  <c r="Q275" i="15"/>
  <c r="Q274" i="15"/>
  <c r="Q273" i="15"/>
  <c r="Q272" i="15"/>
  <c r="Q271" i="15"/>
  <c r="Q270" i="15"/>
  <c r="Q269" i="15"/>
  <c r="Q268" i="15"/>
  <c r="Q267" i="15"/>
  <c r="Q266" i="15"/>
  <c r="Q265" i="15"/>
  <c r="Q264" i="15"/>
  <c r="Q263" i="15"/>
  <c r="Q262" i="15"/>
  <c r="Q261" i="15"/>
  <c r="Q260" i="15"/>
  <c r="Q259" i="15"/>
  <c r="Q258" i="15"/>
  <c r="Q257" i="15"/>
  <c r="Q256" i="15"/>
  <c r="Q255" i="15"/>
  <c r="Q254" i="15"/>
  <c r="Q253" i="15"/>
  <c r="Q252" i="15"/>
  <c r="Q251" i="15"/>
  <c r="Q250" i="15"/>
  <c r="Q249" i="15"/>
  <c r="Q248" i="15"/>
  <c r="Q247" i="15"/>
  <c r="Q246" i="15"/>
  <c r="Q245" i="15"/>
  <c r="Q244" i="15"/>
  <c r="Q243" i="15"/>
  <c r="Q242" i="15"/>
  <c r="Q241" i="15"/>
  <c r="Q240" i="15"/>
  <c r="Q239" i="15"/>
  <c r="Q238" i="15"/>
  <c r="Q237" i="15"/>
  <c r="Q236" i="15"/>
  <c r="Q235" i="15"/>
  <c r="Q234" i="15"/>
  <c r="Q233" i="15"/>
  <c r="Q232" i="15"/>
  <c r="Q231" i="15"/>
  <c r="Q230" i="15"/>
  <c r="Q229" i="15"/>
  <c r="Q228" i="15"/>
  <c r="Q227" i="15"/>
  <c r="Q226" i="15"/>
  <c r="Q225" i="15"/>
  <c r="Q224" i="15"/>
  <c r="Q223" i="15"/>
  <c r="Q222" i="15"/>
  <c r="Q221" i="15"/>
  <c r="Q220" i="15"/>
  <c r="Q219" i="15"/>
  <c r="Q218" i="15"/>
  <c r="Q217" i="15"/>
  <c r="Q216" i="15"/>
  <c r="Q215" i="15"/>
  <c r="Q214" i="15"/>
  <c r="Q213" i="15"/>
  <c r="Q212" i="15"/>
  <c r="Q211" i="15"/>
  <c r="Q210" i="15"/>
  <c r="Q209" i="15"/>
  <c r="Q208" i="15"/>
  <c r="Q207" i="15"/>
  <c r="Q206" i="15"/>
  <c r="Q205" i="15"/>
  <c r="Q204" i="15"/>
  <c r="Q203" i="15"/>
  <c r="Q202" i="15"/>
  <c r="Q201" i="15"/>
  <c r="Q200" i="15"/>
  <c r="Q199" i="15"/>
  <c r="Q198" i="15"/>
  <c r="Q197" i="15"/>
  <c r="Q196" i="15"/>
  <c r="Q195" i="15"/>
  <c r="Q194" i="15"/>
  <c r="Q193" i="15"/>
  <c r="Q192" i="15"/>
  <c r="Q191" i="15"/>
  <c r="Q190" i="15"/>
  <c r="Q189" i="15"/>
  <c r="Q188" i="15"/>
  <c r="Q187" i="15"/>
  <c r="Q186" i="15"/>
  <c r="Q185" i="15"/>
  <c r="Q184" i="15"/>
  <c r="Q183" i="15"/>
  <c r="Q182" i="15"/>
  <c r="Q181" i="15"/>
  <c r="Q180" i="15"/>
  <c r="Q179" i="15"/>
  <c r="Q178" i="15"/>
  <c r="Q177" i="15"/>
  <c r="Q176" i="15"/>
  <c r="Q175" i="15"/>
  <c r="Q174" i="15"/>
  <c r="Q173" i="15"/>
  <c r="Q172" i="15"/>
  <c r="Q171" i="15"/>
  <c r="Q170" i="15"/>
  <c r="Q169" i="15"/>
  <c r="Q168" i="15"/>
  <c r="Q167" i="15"/>
  <c r="Q166" i="15"/>
  <c r="Q165" i="15"/>
  <c r="Q164" i="15"/>
  <c r="Q163" i="15"/>
  <c r="Q162" i="15"/>
  <c r="Q161" i="15"/>
  <c r="Q160" i="15"/>
  <c r="Q159" i="15"/>
  <c r="Q158" i="15"/>
  <c r="Q157" i="15"/>
  <c r="Q156" i="15"/>
  <c r="Q155" i="15"/>
  <c r="Q154" i="15"/>
  <c r="Q153" i="15"/>
  <c r="Q152" i="15"/>
  <c r="Q151" i="15"/>
  <c r="Q150" i="15"/>
  <c r="Q149" i="15"/>
  <c r="Q148" i="15"/>
  <c r="Q147" i="15"/>
  <c r="Q146" i="15"/>
  <c r="Q145" i="15"/>
  <c r="Q144" i="15"/>
  <c r="Q143" i="15"/>
  <c r="Q142" i="15"/>
  <c r="Q141" i="15"/>
  <c r="Q140" i="15"/>
  <c r="Q139" i="15"/>
  <c r="Q138" i="15"/>
  <c r="Q137" i="15"/>
  <c r="Q136" i="15"/>
  <c r="Q135" i="15"/>
  <c r="Q134" i="15"/>
  <c r="Q133" i="15"/>
  <c r="Q132" i="15"/>
  <c r="Q131" i="15"/>
  <c r="Q130" i="15"/>
  <c r="Q129" i="15"/>
  <c r="Q128" i="15"/>
  <c r="Q127" i="15"/>
  <c r="Q126" i="15"/>
  <c r="Q125" i="15"/>
  <c r="Q124" i="15"/>
  <c r="Q123" i="15"/>
  <c r="Q122" i="15"/>
  <c r="Q121" i="15"/>
  <c r="Q120" i="15"/>
  <c r="Q119" i="15"/>
  <c r="Q118" i="15"/>
  <c r="Q117" i="15"/>
  <c r="Q116" i="15"/>
  <c r="Q115" i="15"/>
  <c r="Q114" i="15"/>
  <c r="Q113" i="15"/>
  <c r="Q112" i="15"/>
  <c r="Q111" i="15"/>
  <c r="Q110" i="15"/>
  <c r="Q109" i="15"/>
  <c r="Q108" i="15"/>
  <c r="Q107" i="15"/>
  <c r="Q106" i="15"/>
  <c r="Q105" i="15"/>
  <c r="Q104" i="15"/>
  <c r="Q103" i="15"/>
  <c r="Q102" i="15"/>
  <c r="Q101" i="15"/>
  <c r="Q100" i="15"/>
  <c r="Q99" i="15"/>
  <c r="Q98" i="15"/>
  <c r="Q97" i="15"/>
  <c r="Q96" i="15"/>
  <c r="Q95" i="15"/>
  <c r="Q94" i="15"/>
  <c r="Q93" i="15"/>
  <c r="Q92" i="15"/>
  <c r="Q91" i="15"/>
  <c r="Q90" i="15"/>
  <c r="Q89" i="15"/>
  <c r="Q88" i="15"/>
  <c r="Q87" i="15"/>
  <c r="Q86" i="15"/>
  <c r="Q85" i="15"/>
  <c r="Q84" i="15"/>
  <c r="Q83" i="15"/>
  <c r="Q82" i="15"/>
  <c r="Q81" i="15"/>
  <c r="Q80" i="15"/>
  <c r="Q79" i="15"/>
  <c r="Q78" i="15"/>
  <c r="Q77" i="15"/>
  <c r="Q76" i="15"/>
  <c r="Q75" i="15"/>
  <c r="Q74" i="15"/>
  <c r="Q73" i="15"/>
  <c r="Q72" i="15"/>
  <c r="Q71" i="15"/>
  <c r="Q70" i="15"/>
  <c r="Q69" i="15"/>
  <c r="Q68" i="15"/>
  <c r="Q67" i="15"/>
  <c r="Q66" i="15"/>
  <c r="Q65" i="15"/>
  <c r="Q64" i="15"/>
  <c r="Q63" i="15"/>
  <c r="Q62" i="15"/>
  <c r="Q61" i="15"/>
  <c r="Q60" i="15"/>
  <c r="Q59" i="15"/>
  <c r="Q58" i="15"/>
  <c r="Q57" i="15"/>
  <c r="Q56" i="15"/>
  <c r="Q55" i="15"/>
  <c r="Q54" i="15"/>
  <c r="Q53" i="15"/>
  <c r="Q52" i="15"/>
  <c r="Q51" i="15"/>
  <c r="Q50" i="15"/>
  <c r="Q49" i="15"/>
  <c r="Q48" i="15"/>
  <c r="Q47" i="15"/>
  <c r="Q46" i="15"/>
  <c r="Q45" i="15"/>
  <c r="Q44" i="15"/>
  <c r="Q43" i="15"/>
  <c r="Q42" i="15"/>
  <c r="Q41" i="15"/>
  <c r="Q40" i="15"/>
  <c r="Q39" i="15"/>
  <c r="Q38" i="15"/>
  <c r="Q37" i="15"/>
  <c r="Q36" i="15"/>
  <c r="Q35" i="15"/>
  <c r="Q34" i="15"/>
  <c r="Q33" i="15"/>
  <c r="Q32" i="15"/>
  <c r="Q31" i="15"/>
  <c r="Q30" i="15"/>
  <c r="Q29" i="15"/>
  <c r="Q28" i="15"/>
  <c r="Q27" i="15"/>
  <c r="Q26" i="15"/>
  <c r="Q25" i="15"/>
  <c r="Q24" i="15"/>
  <c r="Q23" i="15"/>
  <c r="Q22" i="15"/>
  <c r="Q21" i="15"/>
  <c r="Q20" i="15"/>
  <c r="Q19" i="15"/>
  <c r="Q18" i="15"/>
  <c r="Q17" i="15"/>
  <c r="Q16" i="15"/>
  <c r="Q15" i="15"/>
  <c r="Q14" i="15"/>
  <c r="Q13" i="15"/>
  <c r="Q12" i="15"/>
  <c r="Q11" i="15"/>
  <c r="Q10" i="15"/>
  <c r="Q9" i="15"/>
  <c r="Q8" i="15"/>
  <c r="Q7" i="15"/>
  <c r="Q6" i="15"/>
  <c r="Q5" i="15"/>
  <c r="Q4" i="15"/>
  <c r="Q3" i="15"/>
  <c r="Q2" i="15"/>
  <c r="N476" i="15"/>
  <c r="Q476" i="15" s="1"/>
  <c r="I476" i="15"/>
  <c r="N475" i="15"/>
  <c r="Q475" i="15" s="1"/>
  <c r="I475" i="15"/>
  <c r="N474" i="15"/>
  <c r="Q474" i="15" s="1"/>
  <c r="I474" i="15"/>
  <c r="N473" i="15"/>
  <c r="Q473" i="15" s="1"/>
  <c r="I473" i="15"/>
  <c r="N472" i="15"/>
  <c r="Q472" i="15" s="1"/>
  <c r="I472" i="15"/>
  <c r="N471" i="15"/>
  <c r="Q471" i="15" s="1"/>
  <c r="I471" i="15"/>
  <c r="N470" i="15"/>
  <c r="Q470" i="15" s="1"/>
  <c r="I470" i="15"/>
  <c r="N469" i="15"/>
  <c r="Q469" i="15" s="1"/>
  <c r="I469" i="15"/>
  <c r="N468" i="15"/>
  <c r="Q468" i="15" s="1"/>
  <c r="I468" i="15"/>
  <c r="N467" i="15"/>
  <c r="Q467" i="15" s="1"/>
  <c r="I467" i="15"/>
  <c r="N466" i="15"/>
  <c r="Q466" i="15" s="1"/>
  <c r="I466" i="15"/>
  <c r="N465" i="15"/>
  <c r="Q465" i="15" s="1"/>
  <c r="I465" i="15"/>
  <c r="N464" i="15"/>
  <c r="Q464" i="15" s="1"/>
  <c r="I464" i="15"/>
  <c r="N463" i="15"/>
  <c r="Q463" i="15" s="1"/>
  <c r="I463" i="15"/>
  <c r="N462" i="15"/>
  <c r="Q462" i="15" s="1"/>
  <c r="I462" i="15"/>
  <c r="N461" i="15"/>
  <c r="Q461" i="15" s="1"/>
  <c r="I461" i="15"/>
  <c r="N460" i="15"/>
  <c r="Q460" i="15" s="1"/>
  <c r="N459" i="15"/>
  <c r="Q459" i="15" s="1"/>
  <c r="I459" i="15"/>
  <c r="N458" i="15"/>
  <c r="Q458" i="15" s="1"/>
  <c r="I458" i="15"/>
  <c r="N457" i="15"/>
  <c r="Q457" i="15" s="1"/>
  <c r="I457" i="15"/>
  <c r="N456" i="15"/>
  <c r="Q456" i="15" s="1"/>
  <c r="I456" i="15"/>
  <c r="N455" i="15"/>
  <c r="Q455" i="15" s="1"/>
  <c r="I455" i="15"/>
  <c r="N454" i="15"/>
  <c r="Q454" i="15" s="1"/>
  <c r="I454" i="15"/>
  <c r="N453" i="15"/>
  <c r="Q453" i="15" s="1"/>
  <c r="I453" i="15"/>
  <c r="N452" i="15"/>
  <c r="Q452" i="15" s="1"/>
  <c r="I452" i="15"/>
  <c r="N451" i="15"/>
  <c r="Q451" i="15" s="1"/>
  <c r="I451" i="15"/>
  <c r="N450" i="15"/>
  <c r="Q450" i="15" s="1"/>
  <c r="I450" i="15"/>
  <c r="N449" i="15"/>
  <c r="Q449" i="15" s="1"/>
  <c r="I449" i="15"/>
  <c r="N448" i="15"/>
  <c r="Q448" i="15" s="1"/>
  <c r="I448" i="15"/>
  <c r="N447" i="15"/>
  <c r="Q447" i="15" s="1"/>
  <c r="I447" i="15"/>
  <c r="N446" i="15"/>
  <c r="Q446" i="15" s="1"/>
  <c r="I446" i="15"/>
  <c r="N445" i="15"/>
  <c r="Q445" i="15" s="1"/>
  <c r="I445" i="15"/>
  <c r="N444" i="15"/>
  <c r="Q444" i="15" s="1"/>
  <c r="I444" i="15"/>
  <c r="N443" i="15"/>
  <c r="Q443" i="15" s="1"/>
  <c r="I443" i="15"/>
  <c r="N442" i="15"/>
  <c r="Q442" i="15" s="1"/>
  <c r="I442" i="15"/>
  <c r="N441" i="15"/>
  <c r="Q441" i="15" s="1"/>
  <c r="I441" i="15"/>
  <c r="N440" i="15"/>
  <c r="Q440" i="15" s="1"/>
  <c r="I440" i="15"/>
  <c r="N439" i="15"/>
  <c r="Q439" i="15" s="1"/>
  <c r="I439" i="15"/>
  <c r="N438" i="15"/>
  <c r="Q438" i="15" s="1"/>
  <c r="I438" i="15"/>
  <c r="N437" i="15"/>
  <c r="Q437" i="15" s="1"/>
  <c r="I437" i="15"/>
  <c r="N436" i="15"/>
  <c r="Q436" i="15" s="1"/>
  <c r="I436" i="15"/>
  <c r="N435" i="15"/>
  <c r="Q435" i="15" s="1"/>
  <c r="I435" i="15"/>
  <c r="N434" i="15"/>
  <c r="Q434" i="15" s="1"/>
  <c r="I434" i="15"/>
  <c r="N433" i="15"/>
  <c r="Q433" i="15" s="1"/>
  <c r="I433" i="15"/>
  <c r="N432" i="15"/>
  <c r="Q432" i="15" s="1"/>
  <c r="I432" i="15"/>
  <c r="N431" i="15"/>
  <c r="Q431" i="15" s="1"/>
  <c r="I431" i="15"/>
  <c r="N430" i="15"/>
  <c r="Q430" i="15" s="1"/>
  <c r="I430" i="15"/>
  <c r="N429" i="15"/>
  <c r="Q429" i="15" s="1"/>
  <c r="I429" i="15"/>
  <c r="N428" i="15"/>
  <c r="Q428" i="15" s="1"/>
  <c r="I428" i="15"/>
  <c r="N427" i="15"/>
  <c r="Q427" i="15" s="1"/>
  <c r="I427" i="15"/>
  <c r="N426" i="15"/>
  <c r="Q426" i="15" s="1"/>
  <c r="I426" i="15"/>
  <c r="N425" i="15"/>
  <c r="Q425" i="15" s="1"/>
  <c r="I425" i="15"/>
  <c r="N424" i="15"/>
  <c r="Q424" i="15" s="1"/>
  <c r="N423" i="15"/>
  <c r="Q423" i="15" s="1"/>
  <c r="I423" i="15"/>
  <c r="N422" i="15"/>
  <c r="Q422" i="15" s="1"/>
  <c r="I422" i="15"/>
  <c r="N421" i="15"/>
  <c r="Q421" i="15" s="1"/>
  <c r="I421" i="15"/>
  <c r="N420" i="15"/>
  <c r="Q420" i="15" s="1"/>
  <c r="I420" i="15"/>
  <c r="N419" i="15"/>
  <c r="Q419" i="15" s="1"/>
  <c r="I419" i="15"/>
  <c r="N418" i="15"/>
  <c r="Q418" i="15" s="1"/>
  <c r="I418" i="15"/>
  <c r="N417" i="15"/>
  <c r="Q417" i="15" s="1"/>
  <c r="I417" i="15"/>
  <c r="N416" i="15"/>
  <c r="Q416" i="15" s="1"/>
  <c r="I416" i="15"/>
  <c r="N415" i="15"/>
  <c r="Q415" i="15" s="1"/>
  <c r="I415" i="15"/>
  <c r="N414" i="15"/>
  <c r="Q414" i="15" s="1"/>
  <c r="I414" i="15"/>
  <c r="N413" i="15"/>
  <c r="Q413" i="15" s="1"/>
  <c r="I413" i="15"/>
  <c r="N412" i="15"/>
  <c r="Q412" i="15" s="1"/>
  <c r="I412" i="15"/>
  <c r="N411" i="15"/>
  <c r="Q411" i="15" s="1"/>
  <c r="I411" i="15"/>
  <c r="N410" i="15"/>
  <c r="Q410" i="15" s="1"/>
  <c r="I410" i="15"/>
  <c r="N409" i="15"/>
  <c r="Q409" i="15" s="1"/>
  <c r="I409" i="15"/>
  <c r="N408" i="15"/>
  <c r="Q408" i="15" s="1"/>
  <c r="I408" i="15"/>
  <c r="N407" i="15"/>
  <c r="Q407" i="15" s="1"/>
  <c r="I407" i="15"/>
  <c r="N406" i="15"/>
  <c r="Q406" i="15" s="1"/>
  <c r="I406" i="15"/>
  <c r="N405" i="15"/>
  <c r="Q405" i="15" s="1"/>
  <c r="N404" i="15"/>
  <c r="Q404" i="15" s="1"/>
  <c r="I404" i="15"/>
  <c r="N403" i="15"/>
  <c r="Q403" i="15" s="1"/>
  <c r="I403" i="15"/>
  <c r="N402" i="15"/>
  <c r="Q402" i="15" s="1"/>
  <c r="I402" i="15"/>
  <c r="N401" i="15"/>
  <c r="Q401" i="15" s="1"/>
  <c r="I401" i="15"/>
  <c r="N400" i="15"/>
  <c r="Q400" i="15" s="1"/>
  <c r="I400" i="15"/>
  <c r="N399" i="15"/>
  <c r="Q399" i="15" s="1"/>
  <c r="I399" i="15"/>
  <c r="N398" i="15"/>
  <c r="Q398" i="15" s="1"/>
  <c r="I398" i="15"/>
  <c r="N397" i="15"/>
  <c r="Q397" i="15" s="1"/>
  <c r="I397" i="15"/>
  <c r="N396" i="15"/>
  <c r="Q396" i="15" s="1"/>
  <c r="I396" i="15"/>
  <c r="N395" i="15"/>
  <c r="Q395" i="15" s="1"/>
  <c r="I395" i="15"/>
  <c r="N394" i="15"/>
  <c r="Q394" i="15" s="1"/>
  <c r="I394" i="15"/>
  <c r="N393" i="15"/>
  <c r="Q393" i="15" s="1"/>
  <c r="I393" i="15"/>
  <c r="N392" i="15"/>
  <c r="Q392" i="15" s="1"/>
  <c r="I392" i="15"/>
  <c r="N391" i="15"/>
  <c r="Q391" i="15" s="1"/>
  <c r="I391" i="15"/>
  <c r="N390" i="15"/>
  <c r="Q390" i="15" s="1"/>
  <c r="I390" i="15"/>
  <c r="N389" i="15"/>
  <c r="Q389" i="15" s="1"/>
  <c r="I389" i="15"/>
  <c r="N388" i="15"/>
  <c r="Q388" i="15" s="1"/>
  <c r="I388" i="15"/>
  <c r="N387" i="15"/>
  <c r="Q387" i="15" s="1"/>
  <c r="I387" i="15"/>
  <c r="N386" i="15"/>
  <c r="Q386" i="15" s="1"/>
  <c r="I386" i="15"/>
  <c r="N385" i="15"/>
  <c r="Q385" i="15" s="1"/>
  <c r="I385" i="15"/>
  <c r="N384" i="15"/>
  <c r="Q384" i="15" s="1"/>
  <c r="I384" i="15"/>
  <c r="N383" i="15"/>
  <c r="Q383" i="15" s="1"/>
  <c r="I383" i="15"/>
  <c r="N382" i="15"/>
  <c r="Q382" i="15" s="1"/>
  <c r="I382" i="15"/>
  <c r="N381" i="15"/>
  <c r="Q381" i="15" s="1"/>
  <c r="I381" i="15"/>
  <c r="N380" i="15"/>
  <c r="Q380" i="15" s="1"/>
  <c r="I380" i="15"/>
  <c r="N379" i="15"/>
  <c r="Q379" i="15" s="1"/>
  <c r="I379" i="15"/>
  <c r="N378" i="15"/>
  <c r="Q378" i="15" s="1"/>
  <c r="I378" i="15"/>
  <c r="N377" i="15"/>
  <c r="Q377" i="15" s="1"/>
  <c r="I377" i="15"/>
  <c r="N376" i="15"/>
  <c r="Q376" i="15" s="1"/>
  <c r="I376" i="15"/>
  <c r="N375" i="15"/>
  <c r="Q375" i="15" s="1"/>
  <c r="I375" i="15"/>
  <c r="N374" i="15"/>
  <c r="Q374" i="15" s="1"/>
  <c r="I374" i="15"/>
  <c r="N373" i="15"/>
  <c r="Q373" i="15" s="1"/>
  <c r="I373" i="15"/>
  <c r="N372" i="15"/>
  <c r="Q372" i="15" s="1"/>
  <c r="I372" i="15"/>
  <c r="N371" i="15"/>
  <c r="Q371" i="15" s="1"/>
  <c r="I371" i="15"/>
  <c r="N370" i="15"/>
  <c r="Q370" i="15" s="1"/>
  <c r="N369" i="15"/>
  <c r="Q369" i="15" s="1"/>
  <c r="I369" i="15"/>
  <c r="N368" i="15"/>
  <c r="Q368" i="15" s="1"/>
  <c r="I368" i="15"/>
  <c r="N367" i="15"/>
  <c r="Q367" i="15" s="1"/>
  <c r="I367" i="15"/>
  <c r="N366" i="15"/>
  <c r="Q366" i="15" s="1"/>
  <c r="I366" i="15"/>
  <c r="J366" i="15" s="1"/>
  <c r="N365" i="15"/>
  <c r="Q365" i="15" s="1"/>
  <c r="I365" i="15"/>
  <c r="J365" i="15" s="1"/>
  <c r="N364" i="15"/>
  <c r="Q364" i="15" s="1"/>
  <c r="I364" i="15"/>
  <c r="J364" i="15" s="1"/>
  <c r="N363" i="15"/>
  <c r="Q363" i="15" s="1"/>
  <c r="I363" i="15"/>
  <c r="J363" i="15" s="1"/>
  <c r="N362" i="15"/>
  <c r="Q362" i="15" s="1"/>
  <c r="I362" i="15"/>
  <c r="J362" i="15" s="1"/>
  <c r="N361" i="15"/>
  <c r="Q361" i="15" s="1"/>
  <c r="I361" i="15"/>
  <c r="J361" i="15" s="1"/>
  <c r="N360" i="15"/>
  <c r="Q360" i="15" s="1"/>
  <c r="I360" i="15"/>
  <c r="J360" i="15" s="1"/>
  <c r="N359" i="15"/>
  <c r="Q359" i="15" s="1"/>
  <c r="I359" i="15"/>
  <c r="J359" i="15" s="1"/>
  <c r="N358" i="15"/>
  <c r="Q358" i="15" s="1"/>
  <c r="I358" i="15"/>
  <c r="J358" i="15" s="1"/>
  <c r="N357" i="15"/>
  <c r="Q357" i="15" s="1"/>
  <c r="I357" i="15"/>
  <c r="J357" i="15" s="1"/>
  <c r="N356" i="15"/>
  <c r="Q356" i="15" s="1"/>
  <c r="I356" i="15"/>
  <c r="J356" i="15" s="1"/>
  <c r="N355" i="15"/>
  <c r="Q355" i="15" s="1"/>
  <c r="I355" i="15"/>
  <c r="J355" i="15" s="1"/>
  <c r="N354" i="15"/>
  <c r="Q354" i="15" s="1"/>
  <c r="I354" i="15"/>
  <c r="J354" i="15" s="1"/>
  <c r="N353" i="15"/>
  <c r="Q353" i="15" s="1"/>
  <c r="I353" i="15"/>
  <c r="J353" i="15" s="1"/>
  <c r="N352" i="15"/>
  <c r="Q352" i="15" s="1"/>
  <c r="J352" i="15"/>
  <c r="N341" i="15"/>
  <c r="Q341" i="15" s="1"/>
  <c r="I341" i="15"/>
  <c r="J341" i="15" s="1"/>
  <c r="N340" i="15"/>
  <c r="Q340" i="15" s="1"/>
  <c r="I340" i="15"/>
  <c r="J340" i="15" s="1"/>
  <c r="N339" i="15"/>
  <c r="Q339" i="15" s="1"/>
  <c r="I339" i="15"/>
  <c r="J339" i="15" s="1"/>
  <c r="N338" i="15"/>
  <c r="Q338" i="15" s="1"/>
  <c r="I338" i="15"/>
  <c r="J338" i="15" s="1"/>
  <c r="N337" i="15"/>
  <c r="Q337" i="15" s="1"/>
  <c r="I337" i="15"/>
  <c r="J337" i="15" s="1"/>
  <c r="N351" i="15"/>
  <c r="Q351" i="15" s="1"/>
  <c r="I351" i="15"/>
  <c r="J351" i="15" s="1"/>
  <c r="N350" i="15"/>
  <c r="Q350" i="15" s="1"/>
  <c r="I350" i="15"/>
  <c r="J350" i="15" s="1"/>
  <c r="N349" i="15"/>
  <c r="Q349" i="15" s="1"/>
  <c r="I349" i="15"/>
  <c r="J349" i="15" s="1"/>
  <c r="N348" i="15"/>
  <c r="Q348" i="15" s="1"/>
  <c r="I348" i="15"/>
  <c r="J348" i="15" s="1"/>
  <c r="N347" i="15"/>
  <c r="Q347" i="15" s="1"/>
  <c r="I347" i="15"/>
  <c r="J347" i="15" s="1"/>
  <c r="N346" i="15"/>
  <c r="Q346" i="15" s="1"/>
  <c r="I346" i="15"/>
  <c r="J346" i="15" s="1"/>
  <c r="N345" i="15"/>
  <c r="Q345" i="15" s="1"/>
  <c r="I345" i="15"/>
  <c r="J345" i="15" s="1"/>
  <c r="N344" i="15"/>
  <c r="Q344" i="15" s="1"/>
  <c r="I344" i="15"/>
  <c r="J344" i="15" s="1"/>
  <c r="N343" i="15"/>
  <c r="Q343" i="15" s="1"/>
  <c r="I343" i="15"/>
  <c r="J343" i="15" s="1"/>
  <c r="N342" i="15"/>
  <c r="Q342" i="15" s="1"/>
  <c r="I342" i="15"/>
  <c r="J342" i="15" s="1"/>
  <c r="N336" i="15"/>
  <c r="Q336" i="15" s="1"/>
  <c r="I336" i="15"/>
  <c r="J336" i="15" s="1"/>
  <c r="N335" i="15"/>
  <c r="Q335" i="15" s="1"/>
  <c r="I335" i="15"/>
  <c r="J335" i="15" s="1"/>
  <c r="N334" i="15"/>
  <c r="Q334" i="15" s="1"/>
  <c r="I334" i="15"/>
  <c r="J334" i="15" s="1"/>
  <c r="N333" i="15"/>
  <c r="Q333" i="15" s="1"/>
  <c r="I333" i="15"/>
  <c r="J333" i="15" s="1"/>
  <c r="N332" i="15"/>
  <c r="Q332" i="15" s="1"/>
  <c r="I332" i="15"/>
  <c r="J332" i="15" s="1"/>
  <c r="N331" i="15"/>
  <c r="Q331" i="15" s="1"/>
  <c r="I331" i="15"/>
  <c r="J331" i="15" s="1"/>
  <c r="N330" i="15"/>
  <c r="Q330" i="15" s="1"/>
  <c r="I330" i="15"/>
  <c r="J330" i="15" s="1"/>
  <c r="N329" i="15"/>
  <c r="Q329" i="15" s="1"/>
  <c r="I329" i="15"/>
  <c r="J329" i="15" s="1"/>
  <c r="N328" i="15"/>
  <c r="Q328" i="15" s="1"/>
  <c r="I328" i="15"/>
  <c r="J328" i="15" s="1"/>
  <c r="N327" i="15"/>
  <c r="Q327" i="15" s="1"/>
  <c r="I327" i="15"/>
  <c r="J327" i="15" s="1"/>
  <c r="N326" i="15"/>
  <c r="Q326" i="15" s="1"/>
  <c r="J326" i="15"/>
  <c r="N325" i="15"/>
  <c r="Q325" i="15" s="1"/>
  <c r="I325" i="15"/>
  <c r="J325" i="15" s="1"/>
  <c r="N324" i="15"/>
  <c r="Q324" i="15" s="1"/>
  <c r="I324" i="15"/>
  <c r="J324" i="15" s="1"/>
  <c r="N323" i="15"/>
  <c r="Q323" i="15" s="1"/>
  <c r="I323" i="15"/>
  <c r="J323" i="15" s="1"/>
  <c r="N322" i="15"/>
  <c r="Q322" i="15" s="1"/>
  <c r="I322" i="15"/>
  <c r="J322" i="15" s="1"/>
  <c r="N317" i="15"/>
  <c r="Q317" i="15" s="1"/>
  <c r="I317" i="15"/>
  <c r="J317" i="15" s="1"/>
  <c r="N321" i="15"/>
  <c r="Q321" i="15" s="1"/>
  <c r="I321" i="15"/>
  <c r="J321" i="15" s="1"/>
  <c r="N320" i="15"/>
  <c r="Q320" i="15" s="1"/>
  <c r="I320" i="15"/>
  <c r="J320" i="15" s="1"/>
  <c r="Q319" i="15"/>
  <c r="N318" i="15"/>
  <c r="Q318" i="15" s="1"/>
  <c r="I318" i="15"/>
  <c r="J318" i="15" s="1"/>
  <c r="N316" i="15"/>
  <c r="Q316" i="15" s="1"/>
  <c r="I316" i="15"/>
  <c r="J316" i="15" s="1"/>
  <c r="H13" i="14"/>
  <c r="H14" i="14" s="1"/>
  <c r="M15" i="14"/>
  <c r="M16" i="14" s="1"/>
  <c r="J3" i="14"/>
  <c r="J2" i="14"/>
  <c r="H11" i="13"/>
  <c r="H12" i="13" s="1"/>
  <c r="H13" i="13" s="1"/>
  <c r="M265" i="1"/>
  <c r="M15" i="13"/>
  <c r="M16" i="13" s="1"/>
  <c r="J3" i="13"/>
  <c r="J2" i="13"/>
  <c r="H11" i="12"/>
  <c r="H12" i="12" s="1"/>
  <c r="H14" i="12" s="1"/>
  <c r="J14" i="12" s="1"/>
  <c r="H254" i="1"/>
  <c r="H255" i="1"/>
  <c r="I255" i="1" s="1"/>
  <c r="H256" i="1"/>
  <c r="I256" i="1" s="1"/>
  <c r="H259" i="1"/>
  <c r="I259" i="1" s="1"/>
  <c r="H257" i="1"/>
  <c r="I257" i="1" s="1"/>
  <c r="H258" i="1"/>
  <c r="I258" i="1" s="1"/>
  <c r="H260" i="1"/>
  <c r="I260" i="1" s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5" i="1"/>
  <c r="I285" i="1" s="1"/>
  <c r="H284" i="1"/>
  <c r="I284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H297" i="1"/>
  <c r="I297" i="1" s="1"/>
  <c r="H287" i="1"/>
  <c r="I287" i="1" s="1"/>
  <c r="H288" i="1"/>
  <c r="I288" i="1" s="1"/>
  <c r="H286" i="1"/>
  <c r="I286" i="1" s="1"/>
  <c r="H289" i="1"/>
  <c r="I289" i="1" s="1"/>
  <c r="H290" i="1"/>
  <c r="I290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 s="1"/>
  <c r="H309" i="1"/>
  <c r="I309" i="1" s="1"/>
  <c r="H310" i="1"/>
  <c r="I310" i="1" s="1"/>
  <c r="H311" i="1"/>
  <c r="I311" i="1" s="1"/>
  <c r="H312" i="1"/>
  <c r="I312" i="1" s="1"/>
  <c r="H314" i="1"/>
  <c r="I314" i="1" s="1"/>
  <c r="H313" i="1"/>
  <c r="I313" i="1" s="1"/>
  <c r="H315" i="1"/>
  <c r="I315" i="1" s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M15" i="12"/>
  <c r="M16" i="12" s="1"/>
  <c r="J3" i="12"/>
  <c r="J2" i="12"/>
  <c r="H13" i="11"/>
  <c r="H14" i="11" s="1"/>
  <c r="H16" i="11" s="1"/>
  <c r="J16" i="11" s="1"/>
  <c r="H16" i="14" l="1"/>
  <c r="H15" i="14"/>
  <c r="H14" i="13"/>
  <c r="J14" i="13" s="1"/>
  <c r="J447" i="15"/>
  <c r="R447" i="15"/>
  <c r="J463" i="15"/>
  <c r="R463" i="15"/>
  <c r="R4" i="15"/>
  <c r="J417" i="15"/>
  <c r="R417" i="15"/>
  <c r="J433" i="15"/>
  <c r="R433" i="15"/>
  <c r="J435" i="15"/>
  <c r="R435" i="15"/>
  <c r="J451" i="15"/>
  <c r="R451" i="15"/>
  <c r="J467" i="15"/>
  <c r="R467" i="15"/>
  <c r="R8" i="15"/>
  <c r="J436" i="15"/>
  <c r="R436" i="15"/>
  <c r="J452" i="15"/>
  <c r="R452" i="15"/>
  <c r="J468" i="15"/>
  <c r="R468" i="15"/>
  <c r="R9" i="15"/>
  <c r="J437" i="15"/>
  <c r="R437" i="15"/>
  <c r="J453" i="15"/>
  <c r="R453" i="15"/>
  <c r="J469" i="15"/>
  <c r="R469" i="15"/>
  <c r="R10" i="15"/>
  <c r="J448" i="15"/>
  <c r="R448" i="15"/>
  <c r="J449" i="15"/>
  <c r="R449" i="15"/>
  <c r="J465" i="15"/>
  <c r="R465" i="15"/>
  <c r="J466" i="15"/>
  <c r="R466" i="15"/>
  <c r="J454" i="15"/>
  <c r="R454" i="15"/>
  <c r="J471" i="15"/>
  <c r="R471" i="15"/>
  <c r="R5" i="15"/>
  <c r="J442" i="15"/>
  <c r="R442" i="15"/>
  <c r="J458" i="15"/>
  <c r="R458" i="15"/>
  <c r="J474" i="15"/>
  <c r="R474" i="15"/>
  <c r="J470" i="15"/>
  <c r="R470" i="15"/>
  <c r="J456" i="15"/>
  <c r="R456" i="15"/>
  <c r="J459" i="15"/>
  <c r="R459" i="15"/>
  <c r="R7" i="15"/>
  <c r="J455" i="15"/>
  <c r="R455" i="15"/>
  <c r="J443" i="15"/>
  <c r="R443" i="15"/>
  <c r="J475" i="15"/>
  <c r="R475" i="15"/>
  <c r="J444" i="15"/>
  <c r="R444" i="15"/>
  <c r="J460" i="15"/>
  <c r="R460" i="15"/>
  <c r="J476" i="15"/>
  <c r="R476" i="15"/>
  <c r="R11" i="15"/>
  <c r="J440" i="15"/>
  <c r="R440" i="15"/>
  <c r="J457" i="15"/>
  <c r="R457" i="15"/>
  <c r="J450" i="15"/>
  <c r="R450" i="15"/>
  <c r="J445" i="15"/>
  <c r="R445" i="15"/>
  <c r="J461" i="15"/>
  <c r="R461" i="15"/>
  <c r="R2" i="15"/>
  <c r="J438" i="15"/>
  <c r="R438" i="15"/>
  <c r="J464" i="15"/>
  <c r="R464" i="15"/>
  <c r="R6" i="15"/>
  <c r="J434" i="15"/>
  <c r="R434" i="15"/>
  <c r="J439" i="15"/>
  <c r="R439" i="15"/>
  <c r="J441" i="15"/>
  <c r="R441" i="15"/>
  <c r="J473" i="15"/>
  <c r="R473" i="15"/>
  <c r="J446" i="15"/>
  <c r="R446" i="15"/>
  <c r="J462" i="15"/>
  <c r="R462" i="15"/>
  <c r="R3" i="15"/>
  <c r="J415" i="15"/>
  <c r="R415" i="15"/>
  <c r="J416" i="15"/>
  <c r="R416" i="15"/>
  <c r="R12" i="15"/>
  <c r="J472" i="15"/>
  <c r="R472" i="15"/>
  <c r="J432" i="15"/>
  <c r="R432" i="15"/>
  <c r="J431" i="15"/>
  <c r="R431" i="15"/>
  <c r="J430" i="15"/>
  <c r="R430" i="15"/>
  <c r="J429" i="15"/>
  <c r="R429" i="15"/>
  <c r="J428" i="15"/>
  <c r="R428" i="15"/>
  <c r="J427" i="15"/>
  <c r="R427" i="15"/>
  <c r="J426" i="15"/>
  <c r="R426" i="15"/>
  <c r="J425" i="15"/>
  <c r="R425" i="15"/>
  <c r="R424" i="15"/>
  <c r="J423" i="15"/>
  <c r="R423" i="15"/>
  <c r="J422" i="15"/>
  <c r="R422" i="15"/>
  <c r="J421" i="15"/>
  <c r="R421" i="15"/>
  <c r="J420" i="15"/>
  <c r="R420" i="15"/>
  <c r="J419" i="15"/>
  <c r="R419" i="15"/>
  <c r="J418" i="15"/>
  <c r="R418" i="15"/>
  <c r="J404" i="15"/>
  <c r="R404" i="15"/>
  <c r="J385" i="15"/>
  <c r="R385" i="15"/>
  <c r="J405" i="15"/>
  <c r="R405" i="15"/>
  <c r="J406" i="15"/>
  <c r="R406" i="15"/>
  <c r="J407" i="15"/>
  <c r="R407" i="15"/>
  <c r="J408" i="15"/>
  <c r="R408" i="15"/>
  <c r="J410" i="15"/>
  <c r="R410" i="15"/>
  <c r="J409" i="15"/>
  <c r="R409" i="15"/>
  <c r="J412" i="15"/>
  <c r="R412" i="15"/>
  <c r="J413" i="15"/>
  <c r="R413" i="15"/>
  <c r="J414" i="15"/>
  <c r="R414" i="15"/>
  <c r="J384" i="15"/>
  <c r="R384" i="15"/>
  <c r="J411" i="15"/>
  <c r="R411" i="15"/>
  <c r="J403" i="15"/>
  <c r="R403" i="15"/>
  <c r="J402" i="15"/>
  <c r="R402" i="15"/>
  <c r="J401" i="15"/>
  <c r="R401" i="15"/>
  <c r="J400" i="15"/>
  <c r="R400" i="15"/>
  <c r="J399" i="15"/>
  <c r="R399" i="15"/>
  <c r="J398" i="15"/>
  <c r="R398" i="15"/>
  <c r="J397" i="15"/>
  <c r="R397" i="15"/>
  <c r="J396" i="15"/>
  <c r="R396" i="15"/>
  <c r="J395" i="15"/>
  <c r="R395" i="15"/>
  <c r="J394" i="15"/>
  <c r="R394" i="15"/>
  <c r="J393" i="15"/>
  <c r="R393" i="15"/>
  <c r="J392" i="15"/>
  <c r="R392" i="15"/>
  <c r="J391" i="15"/>
  <c r="R391" i="15"/>
  <c r="J390" i="15"/>
  <c r="R390" i="15"/>
  <c r="J389" i="15"/>
  <c r="R389" i="15"/>
  <c r="J388" i="15"/>
  <c r="R388" i="15"/>
  <c r="J387" i="15"/>
  <c r="R387" i="15"/>
  <c r="J386" i="15"/>
  <c r="R386" i="15"/>
  <c r="J371" i="15"/>
  <c r="R371" i="15"/>
  <c r="J372" i="15"/>
  <c r="R372" i="15"/>
  <c r="J373" i="15"/>
  <c r="R373" i="15"/>
  <c r="J367" i="15"/>
  <c r="R367" i="15"/>
  <c r="J370" i="15"/>
  <c r="R370" i="15"/>
  <c r="J374" i="15"/>
  <c r="R374" i="15"/>
  <c r="J378" i="15"/>
  <c r="R378" i="15"/>
  <c r="J375" i="15"/>
  <c r="R375" i="15"/>
  <c r="J377" i="15"/>
  <c r="R377" i="15"/>
  <c r="J376" i="15"/>
  <c r="R376" i="15"/>
  <c r="J383" i="15"/>
  <c r="R383" i="15"/>
  <c r="J382" i="15"/>
  <c r="R382" i="15"/>
  <c r="J379" i="15"/>
  <c r="R379" i="15"/>
  <c r="J380" i="15"/>
  <c r="R380" i="15"/>
  <c r="J381" i="15"/>
  <c r="R381" i="15"/>
  <c r="J369" i="15"/>
  <c r="R369" i="15"/>
  <c r="J368" i="15"/>
  <c r="R368" i="15"/>
  <c r="R338" i="15"/>
  <c r="R339" i="15"/>
  <c r="R340" i="15"/>
  <c r="R341" i="15"/>
  <c r="R354" i="15"/>
  <c r="R357" i="15"/>
  <c r="R343" i="15"/>
  <c r="R342" i="15"/>
  <c r="R355" i="15"/>
  <c r="R344" i="15"/>
  <c r="R346" i="15"/>
  <c r="R353" i="15"/>
  <c r="R345" i="15"/>
  <c r="R356" i="15"/>
  <c r="R347" i="15"/>
  <c r="R358" i="15"/>
  <c r="R359" i="15"/>
  <c r="R348" i="15"/>
  <c r="R360" i="15"/>
  <c r="R361" i="15"/>
  <c r="R349" i="15"/>
  <c r="R362" i="15"/>
  <c r="R350" i="15"/>
  <c r="R351" i="15"/>
  <c r="R363" i="15"/>
  <c r="R364" i="15"/>
  <c r="R365" i="15"/>
  <c r="R337" i="15"/>
  <c r="R366" i="15"/>
  <c r="R316" i="15"/>
  <c r="R319" i="15"/>
  <c r="R318" i="15"/>
  <c r="R330" i="15"/>
  <c r="R329" i="15"/>
  <c r="R328" i="15"/>
  <c r="R333" i="15"/>
  <c r="R322" i="15"/>
  <c r="R317" i="15"/>
  <c r="R336" i="15"/>
  <c r="R327" i="15"/>
  <c r="R325" i="15"/>
  <c r="R324" i="15"/>
  <c r="R323" i="15"/>
  <c r="R331" i="15"/>
  <c r="R334" i="15"/>
  <c r="R321" i="15"/>
  <c r="R335" i="15"/>
  <c r="R332" i="15"/>
  <c r="R320" i="15"/>
  <c r="H13" i="12"/>
  <c r="H15" i="11"/>
  <c r="I254" i="1" l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50" i="1"/>
  <c r="I250" i="1" s="1"/>
  <c r="H248" i="1"/>
  <c r="I248" i="1" s="1"/>
  <c r="H247" i="1"/>
  <c r="I247" i="1" s="1"/>
  <c r="H249" i="1"/>
  <c r="I249" i="1" s="1"/>
  <c r="H251" i="1"/>
  <c r="I251" i="1" s="1"/>
  <c r="H252" i="1"/>
  <c r="I252" i="1" s="1"/>
  <c r="H253" i="1"/>
  <c r="I253" i="1" s="1"/>
  <c r="H235" i="1"/>
  <c r="I235" i="1" s="1"/>
  <c r="H234" i="1"/>
  <c r="I234" i="1" s="1"/>
  <c r="H233" i="1"/>
  <c r="I233" i="1" s="1"/>
  <c r="H232" i="1"/>
  <c r="I232" i="1" s="1"/>
  <c r="H231" i="1"/>
  <c r="I231" i="1" s="1"/>
  <c r="H229" i="1"/>
  <c r="I229" i="1" s="1"/>
  <c r="H225" i="1"/>
  <c r="I225" i="1" s="1"/>
  <c r="H228" i="1"/>
  <c r="I228" i="1" s="1"/>
  <c r="H227" i="1"/>
  <c r="I227" i="1" s="1"/>
  <c r="H226" i="1"/>
  <c r="I226" i="1" s="1"/>
  <c r="H230" i="1"/>
  <c r="I230" i="1" s="1"/>
  <c r="H224" i="1"/>
  <c r="I224" i="1" s="1"/>
  <c r="H223" i="1"/>
  <c r="I223" i="1" s="1"/>
  <c r="H222" i="1"/>
  <c r="I222" i="1" s="1"/>
  <c r="H221" i="1"/>
  <c r="I221" i="1" s="1"/>
  <c r="H220" i="1"/>
  <c r="I220" i="1" s="1"/>
  <c r="H217" i="1"/>
  <c r="I217" i="1" s="1"/>
  <c r="H219" i="1"/>
  <c r="I219" i="1" s="1"/>
  <c r="H218" i="1"/>
  <c r="I218" i="1" s="1"/>
  <c r="L56" i="10"/>
  <c r="H216" i="1"/>
  <c r="I216" i="1" s="1"/>
  <c r="H215" i="1"/>
  <c r="I215" i="1" s="1"/>
  <c r="H214" i="1"/>
  <c r="I214" i="1" s="1"/>
  <c r="H213" i="1"/>
  <c r="I213" i="1" s="1"/>
  <c r="H211" i="1"/>
  <c r="I211" i="1" s="1"/>
  <c r="H212" i="1"/>
  <c r="I212" i="1" s="1"/>
  <c r="H210" i="1"/>
  <c r="I210" i="1" s="1"/>
  <c r="H209" i="1"/>
  <c r="I209" i="1" s="1"/>
  <c r="H208" i="1"/>
  <c r="I208" i="1" s="1"/>
  <c r="H207" i="1"/>
  <c r="I207" i="1" s="1"/>
  <c r="H206" i="1"/>
  <c r="I206" i="1" s="1"/>
  <c r="H205" i="1"/>
  <c r="I205" i="1" s="1"/>
  <c r="H204" i="1"/>
  <c r="I204" i="1" s="1"/>
  <c r="H203" i="1"/>
  <c r="I203" i="1" s="1"/>
  <c r="H202" i="1"/>
  <c r="I202" i="1" s="1"/>
  <c r="H201" i="1"/>
  <c r="I201" i="1" s="1"/>
  <c r="L47" i="10" l="1"/>
  <c r="L59" i="10"/>
  <c r="L36" i="10"/>
  <c r="L29" i="10"/>
  <c r="L72" i="10"/>
  <c r="L33" i="10"/>
  <c r="L34" i="10"/>
  <c r="L83" i="10" l="1"/>
  <c r="H200" i="1" l="1"/>
  <c r="I200" i="1" s="1"/>
  <c r="H199" i="1"/>
  <c r="I199" i="1" s="1"/>
  <c r="H198" i="1"/>
  <c r="I198" i="1" s="1"/>
  <c r="H197" i="1"/>
  <c r="I197" i="1" s="1"/>
  <c r="H196" i="1"/>
  <c r="I196" i="1" s="1"/>
  <c r="H195" i="1"/>
  <c r="I195" i="1" s="1"/>
  <c r="M15" i="11"/>
  <c r="M16" i="11" s="1"/>
  <c r="J3" i="11"/>
  <c r="J2" i="11"/>
  <c r="L41" i="10"/>
  <c r="L14" i="10"/>
  <c r="L95" i="10"/>
  <c r="L46" i="10"/>
  <c r="L45" i="10"/>
  <c r="L90" i="10"/>
  <c r="L91" i="10"/>
  <c r="L61" i="10"/>
  <c r="L10" i="10"/>
  <c r="L52" i="10"/>
  <c r="H14" i="8" l="1"/>
  <c r="H15" i="8" s="1"/>
  <c r="H14" i="9"/>
  <c r="H15" i="9" s="1"/>
  <c r="H17" i="9" s="1"/>
  <c r="J17" i="9" s="1"/>
  <c r="L7" i="10" l="1"/>
  <c r="H190" i="1"/>
  <c r="I190" i="1" s="1"/>
  <c r="H191" i="1"/>
  <c r="I191" i="1" s="1"/>
  <c r="H192" i="1"/>
  <c r="I192" i="1" s="1"/>
  <c r="H193" i="1"/>
  <c r="I193" i="1" s="1"/>
  <c r="H194" i="1"/>
  <c r="I194" i="1" s="1"/>
  <c r="L64" i="10"/>
  <c r="L65" i="10"/>
  <c r="H184" i="1"/>
  <c r="I184" i="1" s="1"/>
  <c r="H189" i="1"/>
  <c r="I189" i="1" s="1"/>
  <c r="H188" i="1"/>
  <c r="I188" i="1" s="1"/>
  <c r="H187" i="1"/>
  <c r="I187" i="1" s="1"/>
  <c r="H186" i="1"/>
  <c r="I186" i="1" s="1"/>
  <c r="H185" i="1"/>
  <c r="I185" i="1" s="1"/>
  <c r="H183" i="1"/>
  <c r="I183" i="1" s="1"/>
  <c r="H182" i="1"/>
  <c r="I182" i="1" s="1"/>
  <c r="H181" i="1"/>
  <c r="I181" i="1" s="1"/>
  <c r="H180" i="1"/>
  <c r="I180" i="1" s="1"/>
  <c r="H179" i="1"/>
  <c r="I179" i="1" s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H172" i="1"/>
  <c r="I172" i="1" s="1"/>
  <c r="H171" i="1"/>
  <c r="I171" i="1" s="1"/>
  <c r="H170" i="1"/>
  <c r="I170" i="1" s="1"/>
  <c r="H169" i="1"/>
  <c r="I169" i="1" s="1"/>
  <c r="H168" i="1"/>
  <c r="I168" i="1" s="1"/>
  <c r="H167" i="1"/>
  <c r="I167" i="1" s="1"/>
  <c r="L9" i="10"/>
  <c r="L48" i="10"/>
  <c r="L66" i="10"/>
  <c r="L40" i="10"/>
  <c r="L39" i="10"/>
  <c r="L38" i="10"/>
  <c r="L68" i="10"/>
  <c r="L35" i="10"/>
  <c r="L6" i="10"/>
  <c r="L70" i="10"/>
  <c r="L13" i="10"/>
  <c r="L58" i="10"/>
  <c r="L23" i="10"/>
  <c r="L27" i="10"/>
  <c r="L24" i="10"/>
  <c r="L8" i="10"/>
  <c r="L75" i="10"/>
  <c r="L74" i="10"/>
  <c r="L84" i="10"/>
  <c r="L67" i="10"/>
  <c r="L79" i="10"/>
  <c r="L89" i="10"/>
  <c r="M15" i="9"/>
  <c r="M16" i="9" s="1"/>
  <c r="J3" i="9"/>
  <c r="J2" i="9"/>
  <c r="H17" i="8"/>
  <c r="J17" i="8" s="1"/>
  <c r="H162" i="1"/>
  <c r="I162" i="1" s="1"/>
  <c r="H166" i="1"/>
  <c r="I166" i="1" s="1"/>
  <c r="H165" i="1"/>
  <c r="I165" i="1" s="1"/>
  <c r="H164" i="1"/>
  <c r="I164" i="1" s="1"/>
  <c r="H163" i="1"/>
  <c r="I163" i="1" s="1"/>
  <c r="H161" i="1"/>
  <c r="I161" i="1" s="1"/>
  <c r="H160" i="1"/>
  <c r="I160" i="1" s="1"/>
  <c r="H159" i="1"/>
  <c r="I159" i="1" s="1"/>
  <c r="H158" i="1"/>
  <c r="I158" i="1" s="1"/>
  <c r="H157" i="1"/>
  <c r="I157" i="1" s="1"/>
  <c r="H152" i="1"/>
  <c r="I152" i="1" s="1"/>
  <c r="H156" i="1"/>
  <c r="I156" i="1" s="1"/>
  <c r="H155" i="1"/>
  <c r="I155" i="1" s="1"/>
  <c r="H154" i="1"/>
  <c r="I154" i="1" s="1"/>
  <c r="H153" i="1"/>
  <c r="I153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M144" i="1"/>
  <c r="M145" i="1"/>
  <c r="M146" i="1"/>
  <c r="M147" i="1"/>
  <c r="M148" i="1"/>
  <c r="M149" i="1"/>
  <c r="M150" i="1"/>
  <c r="M151" i="1"/>
  <c r="M153" i="1"/>
  <c r="M154" i="1"/>
  <c r="M155" i="1"/>
  <c r="M156" i="1"/>
  <c r="M152" i="1"/>
  <c r="M157" i="1"/>
  <c r="M158" i="1"/>
  <c r="M159" i="1"/>
  <c r="M160" i="1"/>
  <c r="M161" i="1"/>
  <c r="M163" i="1"/>
  <c r="M164" i="1"/>
  <c r="M165" i="1"/>
  <c r="M166" i="1"/>
  <c r="M162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5" i="1"/>
  <c r="M186" i="1"/>
  <c r="M187" i="1"/>
  <c r="M188" i="1"/>
  <c r="M189" i="1"/>
  <c r="M184" i="1"/>
  <c r="M190" i="1"/>
  <c r="M191" i="1"/>
  <c r="M192" i="1"/>
  <c r="M193" i="1"/>
  <c r="M194" i="1"/>
  <c r="M195" i="1"/>
  <c r="O195" i="1" s="1"/>
  <c r="M196" i="1"/>
  <c r="O196" i="1" s="1"/>
  <c r="M197" i="1"/>
  <c r="O197" i="1" s="1"/>
  <c r="M198" i="1"/>
  <c r="O198" i="1" s="1"/>
  <c r="M199" i="1"/>
  <c r="O199" i="1" s="1"/>
  <c r="M200" i="1"/>
  <c r="O200" i="1" s="1"/>
  <c r="M201" i="1"/>
  <c r="O201" i="1" s="1"/>
  <c r="M202" i="1"/>
  <c r="O202" i="1" s="1"/>
  <c r="M203" i="1"/>
  <c r="O203" i="1" s="1"/>
  <c r="M204" i="1"/>
  <c r="O204" i="1" s="1"/>
  <c r="M205" i="1"/>
  <c r="O205" i="1" s="1"/>
  <c r="M206" i="1"/>
  <c r="O206" i="1" s="1"/>
  <c r="M207" i="1"/>
  <c r="O207" i="1" s="1"/>
  <c r="M208" i="1"/>
  <c r="O208" i="1" s="1"/>
  <c r="M209" i="1"/>
  <c r="O209" i="1" s="1"/>
  <c r="M210" i="1"/>
  <c r="O210" i="1" s="1"/>
  <c r="M212" i="1"/>
  <c r="O212" i="1" s="1"/>
  <c r="M211" i="1"/>
  <c r="O211" i="1" s="1"/>
  <c r="M213" i="1"/>
  <c r="O213" i="1" s="1"/>
  <c r="M214" i="1"/>
  <c r="O214" i="1" s="1"/>
  <c r="M215" i="1"/>
  <c r="O215" i="1" s="1"/>
  <c r="M216" i="1"/>
  <c r="O216" i="1" s="1"/>
  <c r="M218" i="1"/>
  <c r="O218" i="1" s="1"/>
  <c r="M219" i="1"/>
  <c r="O219" i="1" s="1"/>
  <c r="M217" i="1"/>
  <c r="O217" i="1" s="1"/>
  <c r="M220" i="1"/>
  <c r="O220" i="1" s="1"/>
  <c r="M221" i="1"/>
  <c r="O221" i="1" s="1"/>
  <c r="M222" i="1"/>
  <c r="O222" i="1" s="1"/>
  <c r="M223" i="1"/>
  <c r="O223" i="1" s="1"/>
  <c r="M224" i="1"/>
  <c r="O224" i="1" s="1"/>
  <c r="M230" i="1"/>
  <c r="O230" i="1" s="1"/>
  <c r="M226" i="1"/>
  <c r="O226" i="1" s="1"/>
  <c r="M227" i="1"/>
  <c r="O227" i="1" s="1"/>
  <c r="M228" i="1"/>
  <c r="O228" i="1" s="1"/>
  <c r="M225" i="1"/>
  <c r="O225" i="1" s="1"/>
  <c r="M229" i="1"/>
  <c r="O229" i="1" s="1"/>
  <c r="M231" i="1"/>
  <c r="O231" i="1" s="1"/>
  <c r="M232" i="1"/>
  <c r="O232" i="1" s="1"/>
  <c r="M233" i="1"/>
  <c r="O233" i="1" s="1"/>
  <c r="M234" i="1"/>
  <c r="O234" i="1" s="1"/>
  <c r="M235" i="1"/>
  <c r="O235" i="1" s="1"/>
  <c r="M236" i="1"/>
  <c r="O236" i="1" s="1"/>
  <c r="M237" i="1"/>
  <c r="O237" i="1" s="1"/>
  <c r="M238" i="1"/>
  <c r="O238" i="1" s="1"/>
  <c r="M239" i="1"/>
  <c r="O239" i="1" s="1"/>
  <c r="M240" i="1"/>
  <c r="O240" i="1" s="1"/>
  <c r="M241" i="1"/>
  <c r="O241" i="1" s="1"/>
  <c r="M242" i="1"/>
  <c r="O242" i="1" s="1"/>
  <c r="M243" i="1"/>
  <c r="O243" i="1" s="1"/>
  <c r="M244" i="1"/>
  <c r="O244" i="1" s="1"/>
  <c r="M245" i="1"/>
  <c r="O245" i="1" s="1"/>
  <c r="M246" i="1"/>
  <c r="O246" i="1" s="1"/>
  <c r="M250" i="1"/>
  <c r="O250" i="1" s="1"/>
  <c r="M248" i="1"/>
  <c r="O248" i="1" s="1"/>
  <c r="M247" i="1"/>
  <c r="O247" i="1" s="1"/>
  <c r="M249" i="1"/>
  <c r="O249" i="1" s="1"/>
  <c r="M251" i="1"/>
  <c r="O251" i="1" s="1"/>
  <c r="M252" i="1"/>
  <c r="O252" i="1" s="1"/>
  <c r="M253" i="1"/>
  <c r="O253" i="1" s="1"/>
  <c r="M254" i="1"/>
  <c r="O254" i="1" s="1"/>
  <c r="M255" i="1"/>
  <c r="O255" i="1" s="1"/>
  <c r="M256" i="1"/>
  <c r="O256" i="1" s="1"/>
  <c r="M259" i="1"/>
  <c r="O259" i="1" s="1"/>
  <c r="M257" i="1"/>
  <c r="O257" i="1" s="1"/>
  <c r="M258" i="1"/>
  <c r="O258" i="1" s="1"/>
  <c r="M260" i="1"/>
  <c r="O260" i="1" s="1"/>
  <c r="M261" i="1"/>
  <c r="O261" i="1" s="1"/>
  <c r="M262" i="1"/>
  <c r="O262" i="1" s="1"/>
  <c r="M263" i="1"/>
  <c r="O263" i="1" s="1"/>
  <c r="M264" i="1"/>
  <c r="O264" i="1" s="1"/>
  <c r="O265" i="1"/>
  <c r="M266" i="1"/>
  <c r="O266" i="1" s="1"/>
  <c r="M267" i="1"/>
  <c r="O267" i="1" s="1"/>
  <c r="M268" i="1"/>
  <c r="O268" i="1" s="1"/>
  <c r="M269" i="1"/>
  <c r="O269" i="1" s="1"/>
  <c r="M270" i="1"/>
  <c r="O270" i="1" s="1"/>
  <c r="M271" i="1"/>
  <c r="O271" i="1" s="1"/>
  <c r="M272" i="1"/>
  <c r="O272" i="1" s="1"/>
  <c r="M273" i="1"/>
  <c r="O273" i="1" s="1"/>
  <c r="M274" i="1"/>
  <c r="O274" i="1" s="1"/>
  <c r="M275" i="1"/>
  <c r="O275" i="1" s="1"/>
  <c r="M276" i="1"/>
  <c r="O276" i="1" s="1"/>
  <c r="M277" i="1"/>
  <c r="O277" i="1" s="1"/>
  <c r="M278" i="1"/>
  <c r="O278" i="1" s="1"/>
  <c r="M279" i="1"/>
  <c r="O279" i="1" s="1"/>
  <c r="M280" i="1"/>
  <c r="O280" i="1" s="1"/>
  <c r="M281" i="1"/>
  <c r="O281" i="1" s="1"/>
  <c r="M282" i="1"/>
  <c r="O282" i="1" s="1"/>
  <c r="M283" i="1"/>
  <c r="O283" i="1" s="1"/>
  <c r="M285" i="1"/>
  <c r="O285" i="1" s="1"/>
  <c r="M284" i="1"/>
  <c r="O284" i="1" s="1"/>
  <c r="M291" i="1"/>
  <c r="O291" i="1" s="1"/>
  <c r="M292" i="1"/>
  <c r="O292" i="1" s="1"/>
  <c r="M293" i="1"/>
  <c r="O293" i="1" s="1"/>
  <c r="M294" i="1"/>
  <c r="O294" i="1" s="1"/>
  <c r="M295" i="1"/>
  <c r="O295" i="1" s="1"/>
  <c r="M296" i="1"/>
  <c r="O296" i="1" s="1"/>
  <c r="M297" i="1"/>
  <c r="O297" i="1" s="1"/>
  <c r="M287" i="1"/>
  <c r="O287" i="1" s="1"/>
  <c r="M288" i="1"/>
  <c r="O288" i="1" s="1"/>
  <c r="M286" i="1"/>
  <c r="O286" i="1" s="1"/>
  <c r="M289" i="1"/>
  <c r="O289" i="1" s="1"/>
  <c r="M290" i="1"/>
  <c r="O290" i="1" s="1"/>
  <c r="M298" i="1"/>
  <c r="O298" i="1" s="1"/>
  <c r="M299" i="1"/>
  <c r="O299" i="1" s="1"/>
  <c r="M300" i="1"/>
  <c r="O300" i="1" s="1"/>
  <c r="M301" i="1"/>
  <c r="O301" i="1" s="1"/>
  <c r="M302" i="1"/>
  <c r="O302" i="1" s="1"/>
  <c r="M303" i="1"/>
  <c r="O303" i="1" s="1"/>
  <c r="M304" i="1"/>
  <c r="O304" i="1" s="1"/>
  <c r="M305" i="1"/>
  <c r="O305" i="1" s="1"/>
  <c r="M306" i="1"/>
  <c r="O306" i="1" s="1"/>
  <c r="M307" i="1"/>
  <c r="O307" i="1" s="1"/>
  <c r="M308" i="1"/>
  <c r="O308" i="1" s="1"/>
  <c r="M309" i="1"/>
  <c r="O309" i="1" s="1"/>
  <c r="M310" i="1"/>
  <c r="O310" i="1" s="1"/>
  <c r="M311" i="1"/>
  <c r="O311" i="1" s="1"/>
  <c r="M312" i="1"/>
  <c r="O312" i="1" s="1"/>
  <c r="M314" i="1"/>
  <c r="O314" i="1" s="1"/>
  <c r="M313" i="1"/>
  <c r="O313" i="1" s="1"/>
  <c r="M315" i="1"/>
  <c r="O315" i="1" s="1"/>
  <c r="M316" i="1"/>
  <c r="O316" i="1" s="1"/>
  <c r="M317" i="1"/>
  <c r="O317" i="1" s="1"/>
  <c r="M318" i="1"/>
  <c r="O318" i="1" s="1"/>
  <c r="M319" i="1"/>
  <c r="O319" i="1" s="1"/>
  <c r="M320" i="1"/>
  <c r="O320" i="1" s="1"/>
  <c r="M321" i="1"/>
  <c r="O321" i="1" s="1"/>
  <c r="M322" i="1"/>
  <c r="O322" i="1" s="1"/>
  <c r="M323" i="1"/>
  <c r="O323" i="1" s="1"/>
  <c r="M324" i="1"/>
  <c r="O324" i="1" s="1"/>
  <c r="M325" i="1"/>
  <c r="O325" i="1" s="1"/>
  <c r="M326" i="1"/>
  <c r="O326" i="1" s="1"/>
  <c r="M327" i="1"/>
  <c r="O327" i="1" s="1"/>
  <c r="M328" i="1"/>
  <c r="O328" i="1" s="1"/>
  <c r="M329" i="1"/>
  <c r="O329" i="1" s="1"/>
  <c r="M330" i="1"/>
  <c r="O330" i="1" s="1"/>
  <c r="M331" i="1"/>
  <c r="O331" i="1" s="1"/>
  <c r="M332" i="1"/>
  <c r="O332" i="1" s="1"/>
  <c r="M333" i="1"/>
  <c r="O333" i="1" s="1"/>
  <c r="M334" i="1"/>
  <c r="O334" i="1" s="1"/>
  <c r="M335" i="1"/>
  <c r="O335" i="1" s="1"/>
  <c r="M336" i="1"/>
  <c r="O336" i="1" s="1"/>
  <c r="M337" i="1"/>
  <c r="O337" i="1" s="1"/>
  <c r="M338" i="1"/>
  <c r="O338" i="1" s="1"/>
  <c r="M339" i="1"/>
  <c r="O339" i="1" s="1"/>
  <c r="M340" i="1"/>
  <c r="O340" i="1" s="1"/>
  <c r="M341" i="1"/>
  <c r="O341" i="1" s="1"/>
  <c r="M342" i="1"/>
  <c r="O342" i="1" s="1"/>
  <c r="M343" i="1"/>
  <c r="O343" i="1" s="1"/>
  <c r="M344" i="1"/>
  <c r="O344" i="1" s="1"/>
  <c r="M345" i="1"/>
  <c r="O345" i="1" s="1"/>
  <c r="M346" i="1"/>
  <c r="O346" i="1" s="1"/>
  <c r="M347" i="1"/>
  <c r="O347" i="1" s="1"/>
  <c r="M348" i="1"/>
  <c r="O348" i="1" s="1"/>
  <c r="M349" i="1"/>
  <c r="O349" i="1" s="1"/>
  <c r="M350" i="1"/>
  <c r="O350" i="1" s="1"/>
  <c r="M351" i="1"/>
  <c r="O351" i="1" s="1"/>
  <c r="M352" i="1"/>
  <c r="O352" i="1" s="1"/>
  <c r="M353" i="1"/>
  <c r="O353" i="1" s="1"/>
  <c r="M354" i="1"/>
  <c r="O354" i="1" s="1"/>
  <c r="M355" i="1"/>
  <c r="O355" i="1" s="1"/>
  <c r="M356" i="1"/>
  <c r="O356" i="1" s="1"/>
  <c r="M357" i="1"/>
  <c r="O357" i="1" s="1"/>
  <c r="M358" i="1"/>
  <c r="O358" i="1" s="1"/>
  <c r="M359" i="1"/>
  <c r="O359" i="1" s="1"/>
  <c r="M360" i="1"/>
  <c r="O360" i="1" s="1"/>
  <c r="M361" i="1"/>
  <c r="O361" i="1" s="1"/>
  <c r="M362" i="1"/>
  <c r="O362" i="1" s="1"/>
  <c r="M363" i="1"/>
  <c r="O363" i="1" s="1"/>
  <c r="M364" i="1"/>
  <c r="O364" i="1" s="1"/>
  <c r="M365" i="1"/>
  <c r="O365" i="1" s="1"/>
  <c r="M366" i="1"/>
  <c r="O366" i="1" s="1"/>
  <c r="M367" i="1"/>
  <c r="O367" i="1" s="1"/>
  <c r="M368" i="1"/>
  <c r="O368" i="1" s="1"/>
  <c r="M369" i="1"/>
  <c r="O369" i="1" s="1"/>
  <c r="M370" i="1"/>
  <c r="O370" i="1" s="1"/>
  <c r="M371" i="1"/>
  <c r="O371" i="1" s="1"/>
  <c r="M372" i="1"/>
  <c r="O372" i="1" s="1"/>
  <c r="M373" i="1"/>
  <c r="O373" i="1" s="1"/>
  <c r="M374" i="1"/>
  <c r="O374" i="1" s="1"/>
  <c r="M375" i="1"/>
  <c r="O375" i="1" s="1"/>
  <c r="M376" i="1"/>
  <c r="O376" i="1" s="1"/>
  <c r="M377" i="1"/>
  <c r="O377" i="1" s="1"/>
  <c r="M378" i="1"/>
  <c r="O378" i="1" s="1"/>
  <c r="M379" i="1"/>
  <c r="O379" i="1" s="1"/>
  <c r="M380" i="1"/>
  <c r="O380" i="1" s="1"/>
  <c r="M381" i="1"/>
  <c r="O381" i="1" s="1"/>
  <c r="M382" i="1"/>
  <c r="O382" i="1" s="1"/>
  <c r="M383" i="1"/>
  <c r="O383" i="1" s="1"/>
  <c r="M384" i="1"/>
  <c r="O384" i="1" s="1"/>
  <c r="M385" i="1"/>
  <c r="O385" i="1" s="1"/>
  <c r="M386" i="1"/>
  <c r="O386" i="1" s="1"/>
  <c r="M387" i="1"/>
  <c r="O387" i="1" s="1"/>
  <c r="M388" i="1"/>
  <c r="O388" i="1" s="1"/>
  <c r="M389" i="1"/>
  <c r="O389" i="1" s="1"/>
  <c r="M390" i="1"/>
  <c r="O390" i="1" s="1"/>
  <c r="M391" i="1"/>
  <c r="O391" i="1" s="1"/>
  <c r="M392" i="1"/>
  <c r="O392" i="1" s="1"/>
  <c r="M393" i="1"/>
  <c r="O393" i="1" s="1"/>
  <c r="M394" i="1"/>
  <c r="O394" i="1" s="1"/>
  <c r="M395" i="1"/>
  <c r="O395" i="1" s="1"/>
  <c r="M396" i="1"/>
  <c r="O396" i="1" s="1"/>
  <c r="M397" i="1"/>
  <c r="O397" i="1" s="1"/>
  <c r="M398" i="1"/>
  <c r="O398" i="1" s="1"/>
  <c r="M399" i="1"/>
  <c r="O399" i="1" s="1"/>
  <c r="M400" i="1"/>
  <c r="O400" i="1" s="1"/>
  <c r="M401" i="1"/>
  <c r="O401" i="1" s="1"/>
  <c r="M402" i="1"/>
  <c r="O402" i="1" s="1"/>
  <c r="M403" i="1"/>
  <c r="O403" i="1" s="1"/>
  <c r="M404" i="1"/>
  <c r="O404" i="1" s="1"/>
  <c r="M405" i="1"/>
  <c r="O405" i="1" s="1"/>
  <c r="M406" i="1"/>
  <c r="O406" i="1" s="1"/>
  <c r="M407" i="1"/>
  <c r="O407" i="1" s="1"/>
  <c r="M408" i="1"/>
  <c r="O408" i="1" s="1"/>
  <c r="M409" i="1"/>
  <c r="O409" i="1" s="1"/>
  <c r="M410" i="1"/>
  <c r="O410" i="1" s="1"/>
  <c r="M411" i="1"/>
  <c r="O411" i="1" s="1"/>
  <c r="M412" i="1"/>
  <c r="O412" i="1" s="1"/>
  <c r="M413" i="1"/>
  <c r="O413" i="1" s="1"/>
  <c r="M414" i="1"/>
  <c r="O414" i="1" s="1"/>
  <c r="M415" i="1"/>
  <c r="O415" i="1" s="1"/>
  <c r="M416" i="1"/>
  <c r="O416" i="1" s="1"/>
  <c r="M417" i="1"/>
  <c r="O417" i="1" s="1"/>
  <c r="M418" i="1"/>
  <c r="O418" i="1" s="1"/>
  <c r="M419" i="1"/>
  <c r="O419" i="1" s="1"/>
  <c r="M420" i="1"/>
  <c r="O420" i="1" s="1"/>
  <c r="M421" i="1"/>
  <c r="O421" i="1" s="1"/>
  <c r="M422" i="1"/>
  <c r="O422" i="1" s="1"/>
  <c r="M423" i="1"/>
  <c r="O423" i="1" s="1"/>
  <c r="M424" i="1"/>
  <c r="O424" i="1" s="1"/>
  <c r="M425" i="1"/>
  <c r="O425" i="1" s="1"/>
  <c r="M426" i="1"/>
  <c r="O426" i="1" s="1"/>
  <c r="M427" i="1"/>
  <c r="O427" i="1" s="1"/>
  <c r="M428" i="1"/>
  <c r="O428" i="1" s="1"/>
  <c r="M429" i="1"/>
  <c r="O429" i="1" s="1"/>
  <c r="M430" i="1"/>
  <c r="O430" i="1" s="1"/>
  <c r="M431" i="1"/>
  <c r="O431" i="1" s="1"/>
  <c r="M432" i="1"/>
  <c r="O432" i="1" s="1"/>
  <c r="M433" i="1"/>
  <c r="O433" i="1" s="1"/>
  <c r="M434" i="1"/>
  <c r="O434" i="1" s="1"/>
  <c r="M435" i="1"/>
  <c r="O435" i="1" s="1"/>
  <c r="M436" i="1"/>
  <c r="O436" i="1" s="1"/>
  <c r="M437" i="1"/>
  <c r="O437" i="1" s="1"/>
  <c r="M438" i="1"/>
  <c r="O438" i="1" s="1"/>
  <c r="M439" i="1"/>
  <c r="O439" i="1" s="1"/>
  <c r="M440" i="1"/>
  <c r="O440" i="1" s="1"/>
  <c r="M441" i="1"/>
  <c r="O441" i="1" s="1"/>
  <c r="M442" i="1"/>
  <c r="O442" i="1" s="1"/>
  <c r="M443" i="1"/>
  <c r="O443" i="1" s="1"/>
  <c r="M444" i="1"/>
  <c r="O444" i="1" s="1"/>
  <c r="M445" i="1"/>
  <c r="O445" i="1" s="1"/>
  <c r="M446" i="1"/>
  <c r="O446" i="1" s="1"/>
  <c r="M447" i="1"/>
  <c r="O447" i="1" s="1"/>
  <c r="M448" i="1"/>
  <c r="O448" i="1" s="1"/>
  <c r="M449" i="1"/>
  <c r="O449" i="1" s="1"/>
  <c r="M450" i="1"/>
  <c r="O450" i="1" s="1"/>
  <c r="M451" i="1"/>
  <c r="O451" i="1" s="1"/>
  <c r="M452" i="1"/>
  <c r="O452" i="1" s="1"/>
  <c r="M453" i="1"/>
  <c r="O453" i="1" s="1"/>
  <c r="M454" i="1"/>
  <c r="O454" i="1" s="1"/>
  <c r="M455" i="1"/>
  <c r="O455" i="1" s="1"/>
  <c r="M456" i="1"/>
  <c r="O456" i="1" s="1"/>
  <c r="M457" i="1"/>
  <c r="O457" i="1" s="1"/>
  <c r="M458" i="1"/>
  <c r="O458" i="1" s="1"/>
  <c r="M459" i="1"/>
  <c r="O459" i="1" s="1"/>
  <c r="M460" i="1"/>
  <c r="O460" i="1" s="1"/>
  <c r="M461" i="1"/>
  <c r="O461" i="1" s="1"/>
  <c r="M462" i="1"/>
  <c r="O462" i="1" s="1"/>
  <c r="M463" i="1"/>
  <c r="O463" i="1" s="1"/>
  <c r="M464" i="1"/>
  <c r="O464" i="1" s="1"/>
  <c r="M465" i="1"/>
  <c r="O465" i="1" s="1"/>
  <c r="M466" i="1"/>
  <c r="O466" i="1" s="1"/>
  <c r="M467" i="1"/>
  <c r="O467" i="1" s="1"/>
  <c r="M468" i="1"/>
  <c r="O468" i="1" s="1"/>
  <c r="M469" i="1"/>
  <c r="O469" i="1" s="1"/>
  <c r="M470" i="1"/>
  <c r="O470" i="1" s="1"/>
  <c r="M471" i="1"/>
  <c r="O471" i="1" s="1"/>
  <c r="M472" i="1"/>
  <c r="O472" i="1" s="1"/>
  <c r="M473" i="1"/>
  <c r="O473" i="1" s="1"/>
  <c r="M474" i="1"/>
  <c r="O474" i="1" s="1"/>
  <c r="M475" i="1"/>
  <c r="O475" i="1" s="1"/>
  <c r="M476" i="1"/>
  <c r="O476" i="1" s="1"/>
  <c r="M477" i="1"/>
  <c r="O477" i="1" s="1"/>
  <c r="M478" i="1"/>
  <c r="O478" i="1" s="1"/>
  <c r="M479" i="1"/>
  <c r="O479" i="1" s="1"/>
  <c r="M480" i="1"/>
  <c r="O480" i="1" s="1"/>
  <c r="M481" i="1"/>
  <c r="O481" i="1" s="1"/>
  <c r="M482" i="1"/>
  <c r="O482" i="1" s="1"/>
  <c r="M483" i="1"/>
  <c r="O483" i="1" s="1"/>
  <c r="M484" i="1"/>
  <c r="O484" i="1" s="1"/>
  <c r="M485" i="1"/>
  <c r="O485" i="1" s="1"/>
  <c r="M486" i="1"/>
  <c r="O486" i="1" s="1"/>
  <c r="H144" i="1"/>
  <c r="I144" i="1" s="1"/>
  <c r="M143" i="1"/>
  <c r="H143" i="1"/>
  <c r="I143" i="1" s="1"/>
  <c r="H142" i="1"/>
  <c r="I142" i="1" s="1"/>
  <c r="M142" i="1"/>
  <c r="H141" i="1"/>
  <c r="I141" i="1" s="1"/>
  <c r="M141" i="1"/>
  <c r="H140" i="1"/>
  <c r="I140" i="1" s="1"/>
  <c r="M140" i="1"/>
  <c r="H139" i="1"/>
  <c r="I139" i="1" s="1"/>
  <c r="M139" i="1"/>
  <c r="M16" i="8"/>
  <c r="M17" i="8" s="1"/>
  <c r="J3" i="8"/>
  <c r="J2" i="8"/>
  <c r="K14" i="7"/>
  <c r="K15" i="7" s="1"/>
  <c r="G10" i="7" s="1"/>
  <c r="G13" i="7" s="1"/>
  <c r="I3" i="7"/>
  <c r="I2" i="7"/>
  <c r="H138" i="1"/>
  <c r="I138" i="1" s="1"/>
  <c r="M138" i="1"/>
  <c r="H137" i="1"/>
  <c r="I137" i="1" s="1"/>
  <c r="M137" i="1"/>
  <c r="H136" i="1"/>
  <c r="I136" i="1" s="1"/>
  <c r="M136" i="1"/>
  <c r="H135" i="1"/>
  <c r="I135" i="1" s="1"/>
  <c r="M135" i="1"/>
  <c r="H134" i="1"/>
  <c r="I134" i="1" s="1"/>
  <c r="M134" i="1"/>
  <c r="H133" i="1"/>
  <c r="I133" i="1" s="1"/>
  <c r="M133" i="1"/>
  <c r="H132" i="1"/>
  <c r="I132" i="1" s="1"/>
  <c r="M132" i="1"/>
  <c r="H131" i="1"/>
  <c r="I131" i="1" s="1"/>
  <c r="M131" i="1"/>
  <c r="H129" i="1"/>
  <c r="I129" i="1" s="1"/>
  <c r="M129" i="1"/>
  <c r="H130" i="1"/>
  <c r="I130" i="1" s="1"/>
  <c r="M130" i="1"/>
  <c r="H128" i="1"/>
  <c r="I128" i="1" s="1"/>
  <c r="M128" i="1"/>
  <c r="H127" i="1"/>
  <c r="I127" i="1" s="1"/>
  <c r="M127" i="1"/>
  <c r="H126" i="1"/>
  <c r="I126" i="1" s="1"/>
  <c r="M126" i="1"/>
  <c r="H125" i="1"/>
  <c r="I125" i="1" s="1"/>
  <c r="M125" i="1"/>
  <c r="H124" i="1"/>
  <c r="I124" i="1" s="1"/>
  <c r="M124" i="1"/>
  <c r="H123" i="1"/>
  <c r="I123" i="1" s="1"/>
  <c r="M123" i="1"/>
  <c r="H122" i="1"/>
  <c r="H121" i="1"/>
  <c r="L16" i="5"/>
  <c r="N16" i="5" s="1"/>
  <c r="J11" i="5"/>
  <c r="K11" i="5" s="1"/>
  <c r="J10" i="5"/>
  <c r="K10" i="5" s="1"/>
  <c r="H14" i="6"/>
  <c r="H15" i="6" s="1"/>
  <c r="M14" i="6"/>
  <c r="M15" i="6" s="1"/>
  <c r="H119" i="1"/>
  <c r="H120" i="1"/>
  <c r="H118" i="1"/>
  <c r="H117" i="1"/>
  <c r="H115" i="1"/>
  <c r="H116" i="1"/>
  <c r="H114" i="1"/>
  <c r="H113" i="1"/>
  <c r="H112" i="1"/>
  <c r="H111" i="1"/>
  <c r="H110" i="1"/>
  <c r="H108" i="1"/>
  <c r="H109" i="1"/>
  <c r="H107" i="1"/>
  <c r="H106" i="1"/>
  <c r="H97" i="1"/>
  <c r="H105" i="1"/>
  <c r="H104" i="1"/>
  <c r="H102" i="1"/>
  <c r="H103" i="1"/>
  <c r="H101" i="1"/>
  <c r="H100" i="1"/>
  <c r="H99" i="1"/>
  <c r="H98" i="1"/>
  <c r="J3" i="6"/>
  <c r="J2" i="6"/>
  <c r="H96" i="1"/>
  <c r="H95" i="1"/>
  <c r="H94" i="1"/>
  <c r="H93" i="1"/>
  <c r="H92" i="1"/>
  <c r="H90" i="1"/>
  <c r="H89" i="1"/>
  <c r="H91" i="1"/>
  <c r="G14" i="7" l="1"/>
  <c r="G15" i="7" s="1"/>
  <c r="H16" i="9"/>
  <c r="O194" i="1"/>
  <c r="O168" i="1"/>
  <c r="O172" i="1"/>
  <c r="O192" i="1"/>
  <c r="O189" i="1"/>
  <c r="O176" i="1"/>
  <c r="O187" i="1"/>
  <c r="O183" i="1"/>
  <c r="O193" i="1"/>
  <c r="O181" i="1"/>
  <c r="O180" i="1"/>
  <c r="O169" i="1"/>
  <c r="O191" i="1"/>
  <c r="O190" i="1"/>
  <c r="O184" i="1"/>
  <c r="O188" i="1"/>
  <c r="O186" i="1"/>
  <c r="O185" i="1"/>
  <c r="O182" i="1"/>
  <c r="O179" i="1"/>
  <c r="O178" i="1"/>
  <c r="O177" i="1"/>
  <c r="O175" i="1"/>
  <c r="O174" i="1"/>
  <c r="O173" i="1"/>
  <c r="O171" i="1"/>
  <c r="O170" i="1"/>
  <c r="O167" i="1"/>
  <c r="H16" i="8"/>
  <c r="O143" i="1"/>
  <c r="O152" i="1"/>
  <c r="O166" i="1"/>
  <c r="O144" i="1"/>
  <c r="O154" i="1"/>
  <c r="O155" i="1"/>
  <c r="O150" i="1"/>
  <c r="O153" i="1"/>
  <c r="O156" i="1"/>
  <c r="O158" i="1"/>
  <c r="O139" i="1"/>
  <c r="O148" i="1"/>
  <c r="O147" i="1"/>
  <c r="O141" i="1"/>
  <c r="O142" i="1"/>
  <c r="O140" i="1"/>
  <c r="O151" i="1"/>
  <c r="O161" i="1"/>
  <c r="O162" i="1"/>
  <c r="O165" i="1"/>
  <c r="O164" i="1"/>
  <c r="O163" i="1"/>
  <c r="O160" i="1"/>
  <c r="O159" i="1"/>
  <c r="O157" i="1"/>
  <c r="O149" i="1"/>
  <c r="O146" i="1"/>
  <c r="O145" i="1"/>
  <c r="O130" i="1"/>
  <c r="O129" i="1"/>
  <c r="O123" i="1"/>
  <c r="O126" i="1"/>
  <c r="O138" i="1"/>
  <c r="O125" i="1"/>
  <c r="O127" i="1"/>
  <c r="O128" i="1"/>
  <c r="O131" i="1"/>
  <c r="O132" i="1"/>
  <c r="O133" i="1"/>
  <c r="O134" i="1"/>
  <c r="O135" i="1"/>
  <c r="O136" i="1"/>
  <c r="O124" i="1"/>
  <c r="O137" i="1"/>
  <c r="H16" i="6"/>
  <c r="M16" i="5"/>
  <c r="H87" i="1"/>
  <c r="I87" i="1" s="1"/>
  <c r="H88" i="1"/>
  <c r="I88" i="1" s="1"/>
  <c r="H84" i="1"/>
  <c r="I84" i="1" s="1"/>
  <c r="H86" i="1"/>
  <c r="I86" i="1" s="1"/>
  <c r="H85" i="1"/>
  <c r="I85" i="1" s="1"/>
  <c r="H9" i="5"/>
  <c r="H11" i="5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M68" i="1"/>
  <c r="M13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3" i="1"/>
  <c r="M32" i="1"/>
  <c r="M34" i="1"/>
  <c r="M35" i="1"/>
  <c r="M39" i="1"/>
  <c r="M37" i="1"/>
  <c r="M38" i="1"/>
  <c r="M36" i="1"/>
  <c r="M40" i="1"/>
  <c r="M41" i="1"/>
  <c r="M42" i="1"/>
  <c r="M43" i="1"/>
  <c r="M44" i="1"/>
  <c r="M46" i="1"/>
  <c r="M45" i="1"/>
  <c r="M48" i="1"/>
  <c r="M47" i="1"/>
  <c r="M49" i="1"/>
  <c r="M50" i="1"/>
  <c r="M51" i="1"/>
  <c r="M52" i="1"/>
  <c r="M53" i="1"/>
  <c r="M54" i="1"/>
  <c r="M55" i="1"/>
  <c r="M56" i="1"/>
  <c r="M59" i="1"/>
  <c r="M61" i="1"/>
  <c r="M63" i="1"/>
  <c r="M60" i="1"/>
  <c r="M57" i="1"/>
  <c r="M58" i="1"/>
  <c r="M62" i="1"/>
  <c r="M64" i="1"/>
  <c r="M66" i="1"/>
  <c r="M65" i="1"/>
  <c r="M67" i="1"/>
  <c r="M69" i="1"/>
  <c r="M70" i="1"/>
  <c r="M71" i="1"/>
  <c r="M72" i="1"/>
  <c r="M73" i="1"/>
  <c r="M75" i="1"/>
  <c r="M74" i="1"/>
  <c r="M76" i="1"/>
  <c r="M77" i="1"/>
  <c r="M78" i="1"/>
  <c r="M79" i="1"/>
  <c r="M80" i="1"/>
  <c r="M81" i="1"/>
  <c r="M82" i="1"/>
  <c r="M83" i="1"/>
  <c r="M85" i="1"/>
  <c r="M86" i="1"/>
  <c r="M84" i="1"/>
  <c r="M88" i="1"/>
  <c r="M87" i="1"/>
  <c r="M91" i="1"/>
  <c r="M89" i="1"/>
  <c r="M90" i="1"/>
  <c r="M92" i="1"/>
  <c r="M93" i="1"/>
  <c r="M94" i="1"/>
  <c r="M95" i="1"/>
  <c r="M96" i="1"/>
  <c r="M98" i="1"/>
  <c r="M99" i="1"/>
  <c r="M100" i="1"/>
  <c r="M101" i="1"/>
  <c r="M103" i="1"/>
  <c r="M102" i="1"/>
  <c r="M104" i="1"/>
  <c r="M105" i="1"/>
  <c r="M97" i="1"/>
  <c r="M106" i="1"/>
  <c r="M107" i="1"/>
  <c r="M109" i="1"/>
  <c r="M108" i="1"/>
  <c r="M3" i="1"/>
  <c r="M11" i="1"/>
  <c r="M10" i="1"/>
  <c r="M4" i="1"/>
  <c r="M5" i="1"/>
  <c r="M6" i="1"/>
  <c r="M7" i="1"/>
  <c r="M8" i="1"/>
  <c r="M9" i="1"/>
  <c r="M12" i="1"/>
  <c r="M14" i="1"/>
  <c r="M2" i="1"/>
  <c r="J3" i="5"/>
  <c r="J2" i="5"/>
  <c r="H76" i="1"/>
  <c r="I76" i="1" s="1"/>
  <c r="H74" i="1"/>
  <c r="I74" i="1" s="1"/>
  <c r="H75" i="1"/>
  <c r="I75" i="1" s="1"/>
  <c r="H73" i="1"/>
  <c r="I73" i="1" s="1"/>
  <c r="H72" i="1"/>
  <c r="I72" i="1" s="1"/>
  <c r="H71" i="1"/>
  <c r="I71" i="1" s="1"/>
  <c r="H70" i="1"/>
  <c r="I70" i="1" s="1"/>
  <c r="M110" i="1"/>
  <c r="M111" i="1"/>
  <c r="M112" i="1"/>
  <c r="M113" i="1"/>
  <c r="M114" i="1"/>
  <c r="M116" i="1"/>
  <c r="M115" i="1"/>
  <c r="M117" i="1"/>
  <c r="M118" i="1"/>
  <c r="M120" i="1"/>
  <c r="M119" i="1"/>
  <c r="M121" i="1"/>
  <c r="M122" i="1"/>
  <c r="I91" i="1"/>
  <c r="I89" i="1"/>
  <c r="I90" i="1"/>
  <c r="I92" i="1"/>
  <c r="I93" i="1"/>
  <c r="I94" i="1"/>
  <c r="I95" i="1"/>
  <c r="I96" i="1"/>
  <c r="I98" i="1"/>
  <c r="I99" i="1"/>
  <c r="I100" i="1"/>
  <c r="I101" i="1"/>
  <c r="I103" i="1"/>
  <c r="I102" i="1"/>
  <c r="I104" i="1"/>
  <c r="I105" i="1"/>
  <c r="I97" i="1"/>
  <c r="I106" i="1"/>
  <c r="I107" i="1"/>
  <c r="I109" i="1"/>
  <c r="I108" i="1"/>
  <c r="I110" i="1"/>
  <c r="I111" i="1"/>
  <c r="I112" i="1"/>
  <c r="I113" i="1"/>
  <c r="I114" i="1"/>
  <c r="I116" i="1"/>
  <c r="I115" i="1"/>
  <c r="I117" i="1"/>
  <c r="I118" i="1"/>
  <c r="I120" i="1"/>
  <c r="I119" i="1"/>
  <c r="I121" i="1"/>
  <c r="I122" i="1"/>
  <c r="H69" i="1"/>
  <c r="I69" i="1" s="1"/>
  <c r="H68" i="1"/>
  <c r="I68" i="1" s="1"/>
  <c r="H67" i="1"/>
  <c r="I67" i="1" s="1"/>
  <c r="J3" i="4"/>
  <c r="J2" i="4"/>
  <c r="G16" i="7" l="1"/>
  <c r="H10" i="5"/>
  <c r="O68" i="1"/>
  <c r="O79" i="1"/>
  <c r="O109" i="1"/>
  <c r="O101" i="1"/>
  <c r="O92" i="1"/>
  <c r="O115" i="1"/>
  <c r="O85" i="1"/>
  <c r="O83" i="1"/>
  <c r="O120" i="1"/>
  <c r="O104" i="1"/>
  <c r="O88" i="1"/>
  <c r="O67" i="1"/>
  <c r="O111" i="1"/>
  <c r="O95" i="1"/>
  <c r="O107" i="1"/>
  <c r="O100" i="1"/>
  <c r="O116" i="1"/>
  <c r="O90" i="1"/>
  <c r="O118" i="1"/>
  <c r="O110" i="1"/>
  <c r="O102" i="1"/>
  <c r="O94" i="1"/>
  <c r="O84" i="1"/>
  <c r="O78" i="1"/>
  <c r="O114" i="1"/>
  <c r="O99" i="1"/>
  <c r="O89" i="1"/>
  <c r="O82" i="1"/>
  <c r="O119" i="1"/>
  <c r="O112" i="1"/>
  <c r="O105" i="1"/>
  <c r="O96" i="1"/>
  <c r="O87" i="1"/>
  <c r="O80" i="1"/>
  <c r="O121" i="1"/>
  <c r="O113" i="1"/>
  <c r="O97" i="1"/>
  <c r="O98" i="1"/>
  <c r="O91" i="1"/>
  <c r="O81" i="1"/>
  <c r="O70" i="1"/>
  <c r="O106" i="1"/>
  <c r="O122" i="1"/>
  <c r="O117" i="1"/>
  <c r="O108" i="1"/>
  <c r="O103" i="1"/>
  <c r="O93" i="1"/>
  <c r="O86" i="1"/>
  <c r="O77" i="1"/>
  <c r="O71" i="1"/>
  <c r="O76" i="1"/>
  <c r="O74" i="1"/>
  <c r="O75" i="1"/>
  <c r="O73" i="1"/>
  <c r="O72" i="1"/>
  <c r="O69" i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3" i="1"/>
  <c r="I33" i="1" s="1"/>
  <c r="H32" i="1"/>
  <c r="I32" i="1" s="1"/>
  <c r="H34" i="1"/>
  <c r="I34" i="1" s="1"/>
  <c r="H35" i="1"/>
  <c r="I35" i="1" s="1"/>
  <c r="H39" i="1"/>
  <c r="I39" i="1" s="1"/>
  <c r="H37" i="1"/>
  <c r="I37" i="1" s="1"/>
  <c r="H38" i="1"/>
  <c r="I38" i="1" s="1"/>
  <c r="H36" i="1"/>
  <c r="I36" i="1" s="1"/>
  <c r="H40" i="1"/>
  <c r="I40" i="1" s="1"/>
  <c r="H41" i="1"/>
  <c r="I41" i="1" s="1"/>
  <c r="H42" i="1"/>
  <c r="I42" i="1" s="1"/>
  <c r="H43" i="1"/>
  <c r="I43" i="1" s="1"/>
  <c r="H44" i="1"/>
  <c r="I44" i="1" s="1"/>
  <c r="H46" i="1"/>
  <c r="I46" i="1" s="1"/>
  <c r="H45" i="1"/>
  <c r="I45" i="1" s="1"/>
  <c r="H48" i="1"/>
  <c r="I48" i="1" s="1"/>
  <c r="H47" i="1"/>
  <c r="I47" i="1" s="1"/>
  <c r="H49" i="1"/>
  <c r="I49" i="1" s="1"/>
  <c r="H50" i="1"/>
  <c r="I50" i="1" s="1"/>
  <c r="O50" i="1" s="1"/>
  <c r="H51" i="1"/>
  <c r="I51" i="1" s="1"/>
  <c r="O51" i="1" s="1"/>
  <c r="H52" i="1"/>
  <c r="I52" i="1" s="1"/>
  <c r="O52" i="1" s="1"/>
  <c r="H53" i="1"/>
  <c r="I53" i="1" s="1"/>
  <c r="O53" i="1" s="1"/>
  <c r="H54" i="1"/>
  <c r="I54" i="1" s="1"/>
  <c r="O54" i="1" s="1"/>
  <c r="H55" i="1"/>
  <c r="I55" i="1" s="1"/>
  <c r="O55" i="1" s="1"/>
  <c r="H56" i="1"/>
  <c r="I56" i="1" s="1"/>
  <c r="O56" i="1" s="1"/>
  <c r="H59" i="1"/>
  <c r="I59" i="1" s="1"/>
  <c r="O59" i="1" s="1"/>
  <c r="H61" i="1"/>
  <c r="I61" i="1" s="1"/>
  <c r="O61" i="1" s="1"/>
  <c r="H63" i="1"/>
  <c r="I63" i="1" s="1"/>
  <c r="O63" i="1" s="1"/>
  <c r="H60" i="1"/>
  <c r="I60" i="1" s="1"/>
  <c r="O60" i="1" s="1"/>
  <c r="H57" i="1"/>
  <c r="I57" i="1" s="1"/>
  <c r="O57" i="1" s="1"/>
  <c r="H58" i="1"/>
  <c r="I58" i="1" s="1"/>
  <c r="O58" i="1" s="1"/>
  <c r="H62" i="1"/>
  <c r="I62" i="1" s="1"/>
  <c r="O62" i="1" s="1"/>
  <c r="H64" i="1"/>
  <c r="I64" i="1" s="1"/>
  <c r="O64" i="1" s="1"/>
  <c r="H66" i="1"/>
  <c r="I66" i="1" s="1"/>
  <c r="O66" i="1" s="1"/>
  <c r="H65" i="1"/>
  <c r="I65" i="1" s="1"/>
  <c r="O65" i="1" s="1"/>
  <c r="H3" i="1"/>
  <c r="I3" i="1" s="1"/>
  <c r="H11" i="1"/>
  <c r="I11" i="1" s="1"/>
  <c r="H10" i="1"/>
  <c r="I10" i="1" s="1"/>
  <c r="H4" i="1"/>
  <c r="I4" i="1" s="1"/>
  <c r="H5" i="1"/>
  <c r="I5" i="1" s="1"/>
  <c r="H6" i="1"/>
  <c r="I6" i="1" s="1"/>
  <c r="H7" i="1"/>
  <c r="I7" i="1" s="1"/>
  <c r="H8" i="1"/>
  <c r="I8" i="1" s="1"/>
  <c r="H9" i="1"/>
  <c r="I9" i="1" s="1"/>
  <c r="H12" i="1"/>
  <c r="I12" i="1" s="1"/>
  <c r="H14" i="1"/>
  <c r="I14" i="1" s="1"/>
  <c r="H13" i="1"/>
  <c r="I13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" i="1"/>
  <c r="I2" i="1" s="1"/>
  <c r="O15" i="1" l="1"/>
  <c r="O5" i="1"/>
  <c r="O6" i="1"/>
  <c r="O21" i="1"/>
  <c r="O37" i="1"/>
  <c r="O13" i="1"/>
  <c r="O22" i="1"/>
  <c r="O45" i="1"/>
  <c r="O41" i="1"/>
  <c r="O17" i="1"/>
  <c r="O14" i="1"/>
  <c r="O46" i="1"/>
  <c r="O29" i="1"/>
  <c r="O7" i="1"/>
  <c r="O16" i="1"/>
  <c r="O32" i="1"/>
  <c r="O18" i="1"/>
  <c r="O49" i="1"/>
  <c r="O20" i="1"/>
  <c r="O4" i="1"/>
  <c r="O44" i="1"/>
  <c r="O39" i="1"/>
  <c r="O28" i="1"/>
  <c r="O23" i="1"/>
  <c r="O19" i="1"/>
  <c r="O9" i="1"/>
  <c r="O10" i="1"/>
  <c r="O43" i="1"/>
  <c r="O35" i="1"/>
  <c r="O2" i="1"/>
  <c r="O34" i="1"/>
  <c r="O11" i="1"/>
  <c r="O8" i="1"/>
  <c r="O47" i="1"/>
  <c r="O40" i="1"/>
  <c r="O33" i="1"/>
  <c r="O36" i="1"/>
  <c r="O25" i="1"/>
  <c r="O48" i="1"/>
  <c r="O31" i="1"/>
  <c r="O38" i="1"/>
  <c r="O30" i="1"/>
  <c r="O12" i="1"/>
  <c r="O42" i="1"/>
  <c r="O3" i="1"/>
  <c r="O27" i="1"/>
  <c r="O26" i="1"/>
  <c r="O24" i="1"/>
</calcChain>
</file>

<file path=xl/sharedStrings.xml><?xml version="1.0" encoding="utf-8"?>
<sst xmlns="http://schemas.openxmlformats.org/spreadsheetml/2006/main" count="14796" uniqueCount="2228">
  <si>
    <t>TARİH</t>
  </si>
  <si>
    <t>CARİ</t>
  </si>
  <si>
    <t>ÖDEME DURUMU</t>
  </si>
  <si>
    <t>KALEM DETAYI</t>
  </si>
  <si>
    <t>MATRAH</t>
  </si>
  <si>
    <t>KDV</t>
  </si>
  <si>
    <t>KALAN</t>
  </si>
  <si>
    <t>AÇIKLAMA</t>
  </si>
  <si>
    <t>REAS</t>
  </si>
  <si>
    <t>FATNO</t>
  </si>
  <si>
    <t>ETA FTP ENTEGRASYON İŞLEMİ</t>
  </si>
  <si>
    <t>GÜLER GIDA</t>
  </si>
  <si>
    <t>TOPLAM</t>
  </si>
  <si>
    <t>ÖDENDİ</t>
  </si>
  <si>
    <t>ŞAFAK</t>
  </si>
  <si>
    <t>YAZILIM GELİŞTİRME BEDELİ</t>
  </si>
  <si>
    <t>AKTİF</t>
  </si>
  <si>
    <t>ELEKTRA OTEL OTOMASYON GELİŞTİRME</t>
  </si>
  <si>
    <t>DEMİRELLER</t>
  </si>
  <si>
    <t>DİĞER ÖDEME AÇIKLAMA</t>
  </si>
  <si>
    <t>MENTOR 50 GB YEDEKLEME</t>
  </si>
  <si>
    <t>DİĞER ÖDENEN</t>
  </si>
  <si>
    <t>MENTOR ÖDENECEK</t>
  </si>
  <si>
    <t>1600 TL KADİRE VERİLDİ. MENTOR 2250 ÜZERİNDEN 1125 TL KALIYOR ORAYA</t>
  </si>
  <si>
    <t>KADİR - CAN OTOMOTİV</t>
  </si>
  <si>
    <t>POWER - TSP TRAKTÖR</t>
  </si>
  <si>
    <t>POWER - FIRINCI END</t>
  </si>
  <si>
    <t>MENTOR 2250 ÜZERİNDEN 1125 TL KALIYOR ORAYA</t>
  </si>
  <si>
    <t>POWER - EBRULİ MOB</t>
  </si>
  <si>
    <t>POWER - TEFİK KARAYER</t>
  </si>
  <si>
    <t>AKTİF - ÖZKOÇLAR</t>
  </si>
  <si>
    <t>EVRİM - TASAŞ ALUM.</t>
  </si>
  <si>
    <t>ETAMOBIL TEK KULLANICI YILLIK YENİLEME</t>
  </si>
  <si>
    <t>EVRİM - TEKKOÇ,ŞAHİN TANKER</t>
  </si>
  <si>
    <t>MENTOR 1500 ÜZERİNDEN 750 TL KALIYOR ORAYA</t>
  </si>
  <si>
    <t>POWER</t>
  </si>
  <si>
    <t>BULUTVAR 50 GB</t>
  </si>
  <si>
    <t>TARLASAN</t>
  </si>
  <si>
    <t>BULUTVAR 100 GB</t>
  </si>
  <si>
    <t>HULKA</t>
  </si>
  <si>
    <t>ERGÜN MADENCİLİK</t>
  </si>
  <si>
    <t>KOCABAY TARIM</t>
  </si>
  <si>
    <t>YAVUZ TİCARET</t>
  </si>
  <si>
    <t>ERKON</t>
  </si>
  <si>
    <t>ÜNLÜ SÜT</t>
  </si>
  <si>
    <t>GÜNSEVEN</t>
  </si>
  <si>
    <t>ARPACI (MENTORLA BİRLİKTE 100 GB OLDU)</t>
  </si>
  <si>
    <t>YAKUTAY</t>
  </si>
  <si>
    <t>ÖZER ÖDENECEK</t>
  </si>
  <si>
    <t>ÖZELKOD</t>
  </si>
  <si>
    <t>BV</t>
  </si>
  <si>
    <t>ANKAMOOR</t>
  </si>
  <si>
    <t>KİHON</t>
  </si>
  <si>
    <t>%25 VERGİ KESİNTİSİ YAPILIP HESAPLANIYOR</t>
  </si>
  <si>
    <t>İTHALAT RAPORU</t>
  </si>
  <si>
    <t>SEKAMSAN</t>
  </si>
  <si>
    <t>ÖY</t>
  </si>
  <si>
    <t>MTR</t>
  </si>
  <si>
    <t>GENTEKS</t>
  </si>
  <si>
    <t>KAYA</t>
  </si>
  <si>
    <t>SAYDAM ELEKTRİK</t>
  </si>
  <si>
    <t>KUZUCU SÜT</t>
  </si>
  <si>
    <t>SES - BÜLENT DAĞDİBİ</t>
  </si>
  <si>
    <t>MOBILVAR CRM ENTEGRASYONU</t>
  </si>
  <si>
    <t>MV</t>
  </si>
  <si>
    <t>BİLNUR</t>
  </si>
  <si>
    <t>EDM SECRET KEY GÜNCELLEME</t>
  </si>
  <si>
    <t>DİZGE - GUZEY BAZALT</t>
  </si>
  <si>
    <t>ATEŞOĞULLARI</t>
  </si>
  <si>
    <t>STA MADEN</t>
  </si>
  <si>
    <t>BULUTVAR 200 GB</t>
  </si>
  <si>
    <t>TEKNOKOÇ - TORUNLAR DEMİR</t>
  </si>
  <si>
    <t>AKIN TARIM</t>
  </si>
  <si>
    <t>GÜRKAR TEKSTİL</t>
  </si>
  <si>
    <t>MENTOR SERVİS OTOMASYONU YILLIK DESTEK VE HİZMET BEDELİ</t>
  </si>
  <si>
    <t>SESA</t>
  </si>
  <si>
    <t>MENTOR 5250 ÜZERİNDEN 2625 TL KALIYOR ORAYA</t>
  </si>
  <si>
    <t>ETAMOBIL 2 KULLANICI YILLIK YENİLEME</t>
  </si>
  <si>
    <t>MENTOR 2500 ÜZERİNDEN 1250 TL KALIYOR</t>
  </si>
  <si>
    <t>MENTOR CRM YILLIK YENİLEME VE DESTEK BEDELİ</t>
  </si>
  <si>
    <t>MENTOR 6930 ÜZERİNDEN 3465 KALIYOR ORAYA</t>
  </si>
  <si>
    <t>EOM</t>
  </si>
  <si>
    <t>MENTOR 1250 ÜZERİN 625 KALIYOR</t>
  </si>
  <si>
    <t>ARTEK BOYA</t>
  </si>
  <si>
    <t>ÖNCÜ HİDROLİK</t>
  </si>
  <si>
    <t>MENTOR 8750 ÜZERİNDEN 4375 KALIYOR</t>
  </si>
  <si>
    <t>WEB BARKOD EŞLEŞTİRME</t>
  </si>
  <si>
    <t>GÜRELLER</t>
  </si>
  <si>
    <t>BEKLİYOR</t>
  </si>
  <si>
    <t>MENTOR KANTAR OTOMASYONU YILLIK GÜNCELLEME VE DESTEK BEDELİ</t>
  </si>
  <si>
    <t>MENTOR 3570 ÜZERİNDEN 1785 VERİLECEK.</t>
  </si>
  <si>
    <t>MESUT SAĞ</t>
  </si>
  <si>
    <t>EXCEL GELİŞTİRME</t>
  </si>
  <si>
    <t>EXCEL BARKOD GELİŞTİRME</t>
  </si>
  <si>
    <t>ETA:SB</t>
  </si>
  <si>
    <t>ETA</t>
  </si>
  <si>
    <t>AKPLAS</t>
  </si>
  <si>
    <t>BULUT SUNUCU HİZMETİ</t>
  </si>
  <si>
    <t>BULUT</t>
  </si>
  <si>
    <t>SES - ALİ TAŞKIN</t>
  </si>
  <si>
    <t>PAZARYERİ OTO FİYAT OLUŞTURMA</t>
  </si>
  <si>
    <t>AYBEN</t>
  </si>
  <si>
    <t>BULUTVAR</t>
  </si>
  <si>
    <t>FİRMA</t>
  </si>
  <si>
    <t>ÖDEME</t>
  </si>
  <si>
    <t>CONTABO</t>
  </si>
  <si>
    <t>33,5 EURO</t>
  </si>
  <si>
    <t>4,5 EURO</t>
  </si>
  <si>
    <t>HETZNER</t>
  </si>
  <si>
    <t>122,56 EURO</t>
  </si>
  <si>
    <t>VULTR</t>
  </si>
  <si>
    <t>10 USD</t>
  </si>
  <si>
    <t>TÜR</t>
  </si>
  <si>
    <t>ASORTIKS</t>
  </si>
  <si>
    <t>FATURA</t>
  </si>
  <si>
    <t>PAZARYERİ ENTEGRASYONU</t>
  </si>
  <si>
    <t>PY</t>
  </si>
  <si>
    <t>KAMURAN</t>
  </si>
  <si>
    <t>UMUT</t>
  </si>
  <si>
    <t>KAYA YAZILIM</t>
  </si>
  <si>
    <t>CRM</t>
  </si>
  <si>
    <t>HAKAN MAKİNA CRM</t>
  </si>
  <si>
    <t>3500 USD ANLAŞILDI. 1750 USD KARŞILIĞI PARA GELDİ. SONRA DURDU.</t>
  </si>
  <si>
    <t>ESTEMPO</t>
  </si>
  <si>
    <t>HOLIDAY+</t>
  </si>
  <si>
    <t>AKTARIM</t>
  </si>
  <si>
    <t>HEMA TURİZM</t>
  </si>
  <si>
    <t>RTM</t>
  </si>
  <si>
    <t>BAKIM ANLAŞMASI</t>
  </si>
  <si>
    <t>BAKIM</t>
  </si>
  <si>
    <t>12-2023 ÖDEME</t>
  </si>
  <si>
    <t>PC</t>
  </si>
  <si>
    <t>MASRAF</t>
  </si>
  <si>
    <t>PC ALIMI</t>
  </si>
  <si>
    <t>10.03.2024 1.taksit</t>
  </si>
  <si>
    <t>10.04.2024 2.taksit</t>
  </si>
  <si>
    <t>10.05.2024 3.taksit</t>
  </si>
  <si>
    <t>10.06.2024 4.taksit</t>
  </si>
  <si>
    <t>BEKLEMEDE</t>
  </si>
  <si>
    <t>10.07.2024 5.taksit</t>
  </si>
  <si>
    <t>10.08.2024 6.taksit</t>
  </si>
  <si>
    <t>VERİDYEN</t>
  </si>
  <si>
    <t>HOSTING ALIMI</t>
  </si>
  <si>
    <t>HOSTING BEDELİ</t>
  </si>
  <si>
    <t>HOSTING</t>
  </si>
  <si>
    <t>ASORTIKS SUNUCU TAŞIMA</t>
  </si>
  <si>
    <t>PANDORA BOTANİK VE MAİL</t>
  </si>
  <si>
    <t>PANDORA HOSTING</t>
  </si>
  <si>
    <t>SBUDER</t>
  </si>
  <si>
    <t>HOSTING ÜCRETİ</t>
  </si>
  <si>
    <t>1/2024 ÖDEME</t>
  </si>
  <si>
    <t>YEDEKÇİ</t>
  </si>
  <si>
    <t>ÖZLER PETROL</t>
  </si>
  <si>
    <t>MOBİL DÜZENLEME İŞLEMİ</t>
  </si>
  <si>
    <t>MOBIL</t>
  </si>
  <si>
    <t>ERMO</t>
  </si>
  <si>
    <t>MOKA ENTEGRASYON</t>
  </si>
  <si>
    <t>TAHSILAT</t>
  </si>
  <si>
    <t>ERMAK</t>
  </si>
  <si>
    <t>ETA AKTARIM</t>
  </si>
  <si>
    <t>OTO ÇIĞ BORDRO AKTARIMI</t>
  </si>
  <si>
    <t>KİHON WEB AKTARIM</t>
  </si>
  <si>
    <t>TEKNOKOÇ</t>
  </si>
  <si>
    <t>TORUNLAR MOBİL TALEP İŞLEMİ</t>
  </si>
  <si>
    <t>EGELİ</t>
  </si>
  <si>
    <t>BARKOMATİK</t>
  </si>
  <si>
    <t>2/24 ÖDEME</t>
  </si>
  <si>
    <t>3/24 ÖDEME</t>
  </si>
  <si>
    <t>4/24 ÖDEME</t>
  </si>
  <si>
    <t>TUTAR</t>
  </si>
  <si>
    <t>BİRŞEYLER</t>
  </si>
  <si>
    <t>ERMO ÖDEME</t>
  </si>
  <si>
    <t>PANDORA</t>
  </si>
  <si>
    <t>TORUNLAR</t>
  </si>
  <si>
    <t>RTM ELDEN ALINAN</t>
  </si>
  <si>
    <t>HESAP</t>
  </si>
  <si>
    <t>KİMDE</t>
  </si>
  <si>
    <t>HESAPTAKİ PARA</t>
  </si>
  <si>
    <t>RTMDEN UMUTA GELEN</t>
  </si>
  <si>
    <t>DOĞAN ZARF UMUTA GELEN</t>
  </si>
  <si>
    <t>NURTEKS UMUTA GELEN</t>
  </si>
  <si>
    <t>AVANS</t>
  </si>
  <si>
    <t>UMUT ÇEKİLEN AVANS</t>
  </si>
  <si>
    <t>5.AY PC ÖDEME</t>
  </si>
  <si>
    <t>6.AY PC ÖDEME</t>
  </si>
  <si>
    <t>KDV ÖDEMESİ</t>
  </si>
  <si>
    <t>GELİR VERGİSİ</t>
  </si>
  <si>
    <t>ERKAN SUNUCU ÖDEME</t>
  </si>
  <si>
    <t>HESAPTAN</t>
  </si>
  <si>
    <t>KAMURAN AVANS</t>
  </si>
  <si>
    <t>MUHASEBE ÖDEME</t>
  </si>
  <si>
    <t>VEKALET BEDELİ</t>
  </si>
  <si>
    <t>EFATURA MÜHÜR</t>
  </si>
  <si>
    <t>KAMURAN BAĞKUR</t>
  </si>
  <si>
    <t>ÖZER VULTR ÖDEMESİ</t>
  </si>
  <si>
    <t>CONTABO 33,50 EUR</t>
  </si>
  <si>
    <t>HETZNER 122,56 EUR</t>
  </si>
  <si>
    <t>HETZNER 4,50 EUR</t>
  </si>
  <si>
    <t>VULTR 10 USD</t>
  </si>
  <si>
    <t>2-3. ay TOPLAM ortalama kamuran ödenen</t>
  </si>
  <si>
    <t>BORC</t>
  </si>
  <si>
    <t>ALACAK</t>
  </si>
  <si>
    <t>PAYLAŞILDI</t>
  </si>
  <si>
    <t>NEVSAÇ</t>
  </si>
  <si>
    <t>MENTOR AKTARIM PROGRAMI</t>
  </si>
  <si>
    <t>MEGATRONİK - KORAKS</t>
  </si>
  <si>
    <t>MENTOR KESTİ BİZ DE ONLARA KESTİK. ANLAŞILACAK.</t>
  </si>
  <si>
    <t>MENTOR BAS YILLIK YENİLEME VE DESTEK BEDELİ</t>
  </si>
  <si>
    <t>BİOANALİZ</t>
  </si>
  <si>
    <t>İDEAL İŞ SAĞLIĞI</t>
  </si>
  <si>
    <t>TEKNOTÜRK-YAPI MARKET</t>
  </si>
  <si>
    <t>MENTOR RAS YILLIK GÜNCELLEME VE DESTEK BEDELİ</t>
  </si>
  <si>
    <t>MENTOR 1650 ÜZERİNDEN 825 VERİLECEK.</t>
  </si>
  <si>
    <t>SSL ALIMI</t>
  </si>
  <si>
    <t>SSL</t>
  </si>
  <si>
    <t>B2B GEÇİŞ VE DESTEK BEDELİ</t>
  </si>
  <si>
    <t>B2B</t>
  </si>
  <si>
    <t>TEKNOTÜRK - BOREL</t>
  </si>
  <si>
    <t>MENTOR TURKUAZ AKTARIM YILLIK GÜNCELLEME VE DESTEK</t>
  </si>
  <si>
    <t>MENTOR 4500 ÜZERİNDEN 2250 VERİLECEK.</t>
  </si>
  <si>
    <t>MENTOR HIZLI SATIŞ VE GÜNCELLEME BEDELİ</t>
  </si>
  <si>
    <t>AKTİF - TORUNOĞLU</t>
  </si>
  <si>
    <t>MENTOR 2760 ÜZERİNDEN 1380 VERİLECEK.</t>
  </si>
  <si>
    <t>ANKAMOOR - OTO ÇIĞ</t>
  </si>
  <si>
    <t>POWER - SELCAP</t>
  </si>
  <si>
    <t>POWER - EMİN DURMUŞ</t>
  </si>
  <si>
    <t>POWER - BÜNYAN SÜT</t>
  </si>
  <si>
    <t>POWER - EMPA</t>
  </si>
  <si>
    <t>MOZAİK</t>
  </si>
  <si>
    <t>MOZAİK - GERMAKSAN</t>
  </si>
  <si>
    <t>AKTİF - DEMİRELLER</t>
  </si>
  <si>
    <t>BİLNURDAN UMUTA GELEN</t>
  </si>
  <si>
    <t>7.AY PC ÖDEME</t>
  </si>
  <si>
    <t>AKPLAS BULUT IHS ÖDEME</t>
  </si>
  <si>
    <t>ÖDENECEK</t>
  </si>
  <si>
    <t>CONTABO 4,50 EUR</t>
  </si>
  <si>
    <t>HETZNER 89 EUR</t>
  </si>
  <si>
    <t>OTEL ÜCRETİ</t>
  </si>
  <si>
    <t>GOOGLE ÖDEME 2,61 USD</t>
  </si>
  <si>
    <t>BİLNUR DOMAİN YENİLEME</t>
  </si>
  <si>
    <t>RTM BİLET ÖDENEN</t>
  </si>
  <si>
    <t>TEMA ALIMI 28 USD</t>
  </si>
  <si>
    <t>REVA SSL ALINDI</t>
  </si>
  <si>
    <t>DOMAİN TESCİL</t>
  </si>
  <si>
    <t>stratejist.org 2 yıllık tescil</t>
  </si>
  <si>
    <t>CMS YAPI</t>
  </si>
  <si>
    <t>YAZILIM DESTEK BEDELİ</t>
  </si>
  <si>
    <t>DESTEK</t>
  </si>
  <si>
    <t>ETA DESTEK</t>
  </si>
  <si>
    <t>NUR KİREÇ</t>
  </si>
  <si>
    <t>KAYA KARDEŞLER</t>
  </si>
  <si>
    <t>ÖZEL YAZILIM GELİŞTİRME</t>
  </si>
  <si>
    <t>ÖZER HAKEDİŞ ÖDEMESİ HAZİRAN</t>
  </si>
  <si>
    <t>hesap</t>
  </si>
  <si>
    <t>umut alacak</t>
  </si>
  <si>
    <t>kalan</t>
  </si>
  <si>
    <t>kamuran alacak</t>
  </si>
  <si>
    <t>kamuran verecek</t>
  </si>
  <si>
    <t>EW NUTRITION</t>
  </si>
  <si>
    <t>HİDROEKOL</t>
  </si>
  <si>
    <t>MENTOR ETAHSİLAT YILLIK YENİLEME VE DESTEK BEDELİ</t>
  </si>
  <si>
    <t>ETASQL 2 KULLANICI İLAVE</t>
  </si>
  <si>
    <t>ETA YGGB BEDELİ</t>
  </si>
  <si>
    <t>1142,90+kdv kadar emrah abiye veirlecek.</t>
  </si>
  <si>
    <t>DOST</t>
  </si>
  <si>
    <t>MENTOR YILLIK YENİLEME VE DESTEK BEDELİ (B2B)</t>
  </si>
  <si>
    <t>COŞKUN MAKİNE</t>
  </si>
  <si>
    <t>ETA MOBİL YILLIK YENİLEME VE DESTEK BEDELİ</t>
  </si>
  <si>
    <t>RİFAT ÖZMEN</t>
  </si>
  <si>
    <t>RTM TARIM</t>
  </si>
  <si>
    <t>DOT</t>
  </si>
  <si>
    <t>RAF OTOMASYON YAZILIMI</t>
  </si>
  <si>
    <t>ATLIER</t>
  </si>
  <si>
    <t>AKSOY HİDROLİK</t>
  </si>
  <si>
    <t>MENTOR 17150 ÜZERİNDEN 8575+KDV VERİLECEK.</t>
  </si>
  <si>
    <t>KAPADOKYA MASRAF</t>
  </si>
  <si>
    <t>UPS 6159 TL 1/8</t>
  </si>
  <si>
    <t>PC 58594,61 1/8</t>
  </si>
  <si>
    <t>VULTR  10 USD</t>
  </si>
  <si>
    <t xml:space="preserve">VERİDYEN </t>
  </si>
  <si>
    <t>KAMURAN KOLTUK 11998,86 1/9</t>
  </si>
  <si>
    <t>UMUT RTMDEN GELEN</t>
  </si>
  <si>
    <t>UMUT ERMAKTAN GELEN</t>
  </si>
  <si>
    <t>MENTOR YILLIK YENİLEME VE DESTEK BEDELİ (CRM + SERVİS OTOMASYONU)</t>
  </si>
  <si>
    <t>BBS TEKNİK</t>
  </si>
  <si>
    <t>MENTOR YILLIK YENİLEME VE DESTEK BEDELİ(B2B)</t>
  </si>
  <si>
    <t>AKKO</t>
  </si>
  <si>
    <t>EFATURA KONTROL PROGRAMI</t>
  </si>
  <si>
    <t>KAPADOKYA</t>
  </si>
  <si>
    <t>BULUTVAR 300 GB</t>
  </si>
  <si>
    <t>stratejist.org WINDOWS HOSTING BEDELİ</t>
  </si>
  <si>
    <t>BİROL ÖNDER</t>
  </si>
  <si>
    <t>MENTOR AKTARIM PROGRAMI YILLIK GÜNCELLEME</t>
  </si>
  <si>
    <t>ATAŞOĞULLARI</t>
  </si>
  <si>
    <t>ELMAS MALZEME</t>
  </si>
  <si>
    <t>TAHİR GENEL</t>
  </si>
  <si>
    <t>EVGER</t>
  </si>
  <si>
    <t>İYİGÜN</t>
  </si>
  <si>
    <t>UĞURLU</t>
  </si>
  <si>
    <t>GÖKÇELER</t>
  </si>
  <si>
    <t>DALPA</t>
  </si>
  <si>
    <t>B2B+ETAHSİLAT</t>
  </si>
  <si>
    <t>BULUTVAR 250 GB</t>
  </si>
  <si>
    <t>EXCEL AKTARIM PROGRAMI</t>
  </si>
  <si>
    <t>DEMİRBAŞ - ETA AKTARIM HİZMETİ</t>
  </si>
  <si>
    <t>ÖZER HAKEDİŞ ÖDEMESİ TEMMUZ</t>
  </si>
  <si>
    <t>14 ADET 50 GB FAT KESİLDİ</t>
  </si>
  <si>
    <t>4 ADET 100 GB FAT KESİLDİ</t>
  </si>
  <si>
    <t>ÖZER VERİLECEK.</t>
  </si>
  <si>
    <t xml:space="preserve">                           </t>
  </si>
  <si>
    <t>UMUT ARPACIDAN GELEN</t>
  </si>
  <si>
    <t>muhasebe ödeme</t>
  </si>
  <si>
    <t>özer ödeme</t>
  </si>
  <si>
    <t>erkan ödeme</t>
  </si>
  <si>
    <t>bağkur ödeme</t>
  </si>
  <si>
    <t>umut</t>
  </si>
  <si>
    <t>oğuz</t>
  </si>
  <si>
    <t>MEKANİZMA DÜNYASI</t>
  </si>
  <si>
    <t>ŞENROT</t>
  </si>
  <si>
    <t>ÜZERKLİK</t>
  </si>
  <si>
    <t>MAKRO YAPI</t>
  </si>
  <si>
    <t>ÜNYEMSAN</t>
  </si>
  <si>
    <t>KÖSELECİ-EVRİM</t>
  </si>
  <si>
    <t>TDO</t>
  </si>
  <si>
    <t>KAY-SAR</t>
  </si>
  <si>
    <t>HAKAN ÖZBAĞCI</t>
  </si>
  <si>
    <t>ALFA TEKNİK</t>
  </si>
  <si>
    <t>ULAŞIM MASRAFI</t>
  </si>
  <si>
    <t>DOKU</t>
  </si>
  <si>
    <t>ATEŞ AŞ.</t>
  </si>
  <si>
    <t>VAV</t>
  </si>
  <si>
    <t>IŞIKLAR - TEKNOTÜRK</t>
  </si>
  <si>
    <t>OSMANLI</t>
  </si>
  <si>
    <t>AHİ OSMANLI</t>
  </si>
  <si>
    <t>YILLIK YENİLEME VE DESTEK BEDELİ</t>
  </si>
  <si>
    <t>2 ADET 100 GB FAT KESİLDİ</t>
  </si>
  <si>
    <t>11 ADET 50 GB FAT KESİLDİ</t>
  </si>
  <si>
    <t>1 ADET 300 GB FAT KESİLDİ</t>
  </si>
  <si>
    <t>OTEL HAVALE ÖDEMESİ</t>
  </si>
  <si>
    <t>UMUT NURTEKS GELEN</t>
  </si>
  <si>
    <t>OĞUZ ANKARA-İSTANBUL TREN BİLETİ</t>
  </si>
  <si>
    <t>UMUT KONYA ANKARA TREN BİLETİ</t>
  </si>
  <si>
    <t>ANTALYA YAKIT</t>
  </si>
  <si>
    <t>ANTALYA YAKIT 2</t>
  </si>
  <si>
    <t>UPS 6159 TL 2/8</t>
  </si>
  <si>
    <t>PC 58594,61 2/8</t>
  </si>
  <si>
    <t>NAS CİHAZ 20995,68 TL 1/8</t>
  </si>
  <si>
    <t>OĞUZ DİSK 5398 TL 1/3</t>
  </si>
  <si>
    <t>NAS DİSK 21996 TL 1/6</t>
  </si>
  <si>
    <t>OĞUZ KONYA UÇAK 1292,34 1/3</t>
  </si>
  <si>
    <t>ANTALYA OTEL 21380 1/6</t>
  </si>
  <si>
    <t>KAMURAN KOLTUK 11998,86 2/9</t>
  </si>
  <si>
    <t>paylaşılacak</t>
  </si>
  <si>
    <t>MENTOR-ÖDENDİ</t>
  </si>
  <si>
    <t>SFI İstasyon Otomasyonu + Hızlı Satış</t>
  </si>
  <si>
    <t>REFİK KOÇAK</t>
  </si>
  <si>
    <t>SUMMER PLASTİK</t>
  </si>
  <si>
    <t>UNITED KAPI</t>
  </si>
  <si>
    <t>KADİR</t>
  </si>
  <si>
    <t>BAŞARI METAL</t>
  </si>
  <si>
    <t>BİBERCİ</t>
  </si>
  <si>
    <t>PARO YAPI</t>
  </si>
  <si>
    <t>AKTARIA ETA AKTARIMI</t>
  </si>
  <si>
    <t>KADİR ÖDEME</t>
  </si>
  <si>
    <t>MUSA ABİ ÖDEME</t>
  </si>
  <si>
    <t>ÖZKARANFİL</t>
  </si>
  <si>
    <t>POZİTERM</t>
  </si>
  <si>
    <t>ASTAŞ</t>
  </si>
  <si>
    <t>ETAMOBİL 3 KULLANICI YILLIK YENİLEME</t>
  </si>
  <si>
    <t>BESA YEM</t>
  </si>
  <si>
    <t>İSTASYON OTOMASYONU İLAVE</t>
  </si>
  <si>
    <t>EREĞLİ OSB</t>
  </si>
  <si>
    <t>1125+KDV</t>
  </si>
  <si>
    <t>990+KDV</t>
  </si>
  <si>
    <t>MENTOR İSTASYON YILLIK YENİLEME VE GÜNCELLEME</t>
  </si>
  <si>
    <t>ÖZKOÇLAR</t>
  </si>
  <si>
    <t>2700+KDV</t>
  </si>
  <si>
    <t>TOPRAK PETROL</t>
  </si>
  <si>
    <t>ERKA KAHVE</t>
  </si>
  <si>
    <t>MEDİSOFT-ETA AKTARIMI</t>
  </si>
  <si>
    <t>ORTADOĞU HAST.</t>
  </si>
  <si>
    <t>B2B YILLIK YENİLEME VE DESTEK BEDELİ</t>
  </si>
  <si>
    <t>ÖMER DURUK</t>
  </si>
  <si>
    <t>ŞİNASİ ÖZÇELİK-SES</t>
  </si>
  <si>
    <t>BEŞLER İNŞAAT</t>
  </si>
  <si>
    <t>BEYOĞLU PASTIRA</t>
  </si>
  <si>
    <t>BURSA MEKANİK</t>
  </si>
  <si>
    <t>NESTLE - ETA AKTARIMI</t>
  </si>
  <si>
    <t>OĞUZ MUSA ABİ KARGO ÖDEDİ</t>
  </si>
  <si>
    <t>OĞUZ</t>
  </si>
  <si>
    <t>EREĞLİ YAKIT MASRAF</t>
  </si>
  <si>
    <t>EREĞLİ OTEL MASRAF</t>
  </si>
  <si>
    <t>OĞUZ BURSA İDO</t>
  </si>
  <si>
    <t xml:space="preserve">KDV ÖDEMESİ </t>
  </si>
  <si>
    <t>KDV ÖDEMESİ 2</t>
  </si>
  <si>
    <t>VERGİ</t>
  </si>
  <si>
    <t>GEÇİCİ VERGİ</t>
  </si>
  <si>
    <t>KİRA</t>
  </si>
  <si>
    <t>ARAÇ KİRASI</t>
  </si>
  <si>
    <t>MENTOR ÖDEMESİ</t>
  </si>
  <si>
    <t>BÜLENT</t>
  </si>
  <si>
    <t>ASTAŞ İÇİN KADİRE ÖDEME</t>
  </si>
  <si>
    <t>BAŞARI METAL KADİRE ÖDEME</t>
  </si>
  <si>
    <t>UPS 6159 TL 3/8</t>
  </si>
  <si>
    <t>PC 58594,61 3/8</t>
  </si>
  <si>
    <t>KAMURAN KOLTUK 11998,86 3/9</t>
  </si>
  <si>
    <t>OĞUZ DİSK 5398 TL 2/3</t>
  </si>
  <si>
    <t>NAS CİHAZ 20995,68 TL 2/8</t>
  </si>
  <si>
    <t>NAS DİSK 21996 TL 2/6</t>
  </si>
  <si>
    <t>ERKAN SUNUCU YEDEKLEME ÖDEME</t>
  </si>
  <si>
    <t>HETZNER 108,74 EUR</t>
  </si>
  <si>
    <t>VULTR  7,96 USD</t>
  </si>
  <si>
    <t>GOOGLE ÖDEME</t>
  </si>
  <si>
    <t>6 ADET 100 GB FAT KESİLDİ</t>
  </si>
  <si>
    <t>1 ADET 200 GB FAT KESİLDİ</t>
  </si>
  <si>
    <t>OĞUZ ÇEKİLEN AVANS</t>
  </si>
  <si>
    <t>ANTALYA OTEL 21380 2/6</t>
  </si>
  <si>
    <t>ÖZER HAKEDİŞ ÖDEMESİ EYLÜL</t>
  </si>
  <si>
    <t>UPS 6159 TL 4/8</t>
  </si>
  <si>
    <t>PC 58594,61 4/8</t>
  </si>
  <si>
    <t>KAMURAN KOLTUK 11998,86 4/9</t>
  </si>
  <si>
    <t>OĞUZ DİSK 5398 TL 3/3</t>
  </si>
  <si>
    <t>NAS CİHAZ 20995,68 TL 3/8</t>
  </si>
  <si>
    <t>NAS DİSK 21996 TL 3/6</t>
  </si>
  <si>
    <t>ANTALYA OTEL 21380 3/6</t>
  </si>
  <si>
    <t>UMUT İSTANBUL TREN AK PAZARLAMA</t>
  </si>
  <si>
    <t>TİP</t>
  </si>
  <si>
    <t>KESİLEN FATURA</t>
  </si>
  <si>
    <t>MENTOR KESİLEN/KESTİĞİ FATURA</t>
  </si>
  <si>
    <t>ASIL TUTAR</t>
  </si>
  <si>
    <t>GÜNCELLEME BEDELİ</t>
  </si>
  <si>
    <t>BAYİ MARJI</t>
  </si>
  <si>
    <t>BAYİ</t>
  </si>
  <si>
    <t>MÜŞTERİ</t>
  </si>
  <si>
    <t>AKTARIM PROGRAMI YILLIK YENİLEME</t>
  </si>
  <si>
    <t>MEGATRONİK</t>
  </si>
  <si>
    <t>KORAKS</t>
  </si>
  <si>
    <t>SATIŞ</t>
  </si>
  <si>
    <t>DURUM</t>
  </si>
  <si>
    <t>MENTORA KESİLDİ</t>
  </si>
  <si>
    <t>BAS</t>
  </si>
  <si>
    <t>İDEAL SAĞLIK</t>
  </si>
  <si>
    <t>HIZLI SATIŞ</t>
  </si>
  <si>
    <t>TORUNOĞLU</t>
  </si>
  <si>
    <t>ALIŞ</t>
  </si>
  <si>
    <t>MENTOR KESTİ</t>
  </si>
  <si>
    <t>KANTAR OTOMASYONU</t>
  </si>
  <si>
    <t>MENTOR YEDEKLEME</t>
  </si>
  <si>
    <t>ETAMOBİL TEK KUL</t>
  </si>
  <si>
    <t>EVRİM</t>
  </si>
  <si>
    <t>ŞAHİN TANKER</t>
  </si>
  <si>
    <t>ETAMOBİL 3 KUL</t>
  </si>
  <si>
    <t>TASAŞ</t>
  </si>
  <si>
    <t>TEKKOÇ</t>
  </si>
  <si>
    <t>CRM+SATINALMA</t>
  </si>
  <si>
    <t>SERVİS YAZILIMI</t>
  </si>
  <si>
    <t>ÖNCÜ</t>
  </si>
  <si>
    <t>ATTARLAR</t>
  </si>
  <si>
    <t>RAS</t>
  </si>
  <si>
    <t>TEKNOTÜRK</t>
  </si>
  <si>
    <t>BOREL</t>
  </si>
  <si>
    <t>YAPIMARKET</t>
  </si>
  <si>
    <t>B2B YILLIK YENİLEME</t>
  </si>
  <si>
    <t>COŞKUN</t>
  </si>
  <si>
    <t>KUZUCU</t>
  </si>
  <si>
    <t>ETAHSİLAT</t>
  </si>
  <si>
    <t>İDEAL</t>
  </si>
  <si>
    <t>MERMERLER BAKIR</t>
  </si>
  <si>
    <t>DURUKAN</t>
  </si>
  <si>
    <t>ETAMOBİL 7 KUL</t>
  </si>
  <si>
    <t>SMS ENTEGRASYON</t>
  </si>
  <si>
    <t>İSTASYON OTOMASYONU 2 ŞUBE</t>
  </si>
  <si>
    <t>UBS YILLIK YENİLEME</t>
  </si>
  <si>
    <t>REAS YEDEKLEME 50 GB</t>
  </si>
  <si>
    <t>MODÜLER</t>
  </si>
  <si>
    <t>ETAMOBİL 14 KUL</t>
  </si>
  <si>
    <t>YAPI MARKET</t>
  </si>
  <si>
    <t>DURUKAN ŞEKERLEME</t>
  </si>
  <si>
    <t>SFI MARKET OTOMASYONU</t>
  </si>
  <si>
    <t>MENTOR</t>
  </si>
  <si>
    <t>MODÜLER OTOMASYON</t>
  </si>
  <si>
    <t>MENTOR SATTI</t>
  </si>
  <si>
    <t>312,5+KDV</t>
  </si>
  <si>
    <t>ETAMOBIL 7 KULLANICI YILLIK YENİLEME VE DESTEK BEDELİ</t>
  </si>
  <si>
    <t>4375+KDV</t>
  </si>
  <si>
    <t>SMS MAİL GÖNDERİM SİSTEMİ YILLIK YENİLEME</t>
  </si>
  <si>
    <t>ETAMOBIL 14 KULLANICI YILLIK YENİLEME VE DESTEK BEDELİ</t>
  </si>
  <si>
    <t>BULUTVAR 20 GB</t>
  </si>
  <si>
    <t>GÜNTEKS</t>
  </si>
  <si>
    <t>MERMERLER</t>
  </si>
  <si>
    <t>375+KDV</t>
  </si>
  <si>
    <t>SFI KANTAR OTOMASYONU</t>
  </si>
  <si>
    <t>REVA</t>
  </si>
  <si>
    <t>REVA TARIM</t>
  </si>
  <si>
    <t>SİGORTABLE</t>
  </si>
  <si>
    <t>ÖZERLER</t>
  </si>
  <si>
    <t>ÖZERLER GIDA</t>
  </si>
  <si>
    <t>3125+KDV</t>
  </si>
  <si>
    <t>1650+KDV</t>
  </si>
  <si>
    <t>MUDE SAVUNMA</t>
  </si>
  <si>
    <t>BLACKSTONE</t>
  </si>
  <si>
    <t>ATILIM</t>
  </si>
  <si>
    <t>ÜÇ GIDA</t>
  </si>
  <si>
    <t>ELİFOĞLU</t>
  </si>
  <si>
    <t>WİNKAP</t>
  </si>
  <si>
    <t>KAYHAN</t>
  </si>
  <si>
    <t>990+KDV+(450+KDV SMS İÇİN)</t>
  </si>
  <si>
    <t>ETAMOBİL 5 KUL</t>
  </si>
  <si>
    <t>MENTOR KESECEK</t>
  </si>
  <si>
    <t>450+KDV</t>
  </si>
  <si>
    <t>MASRAFLAR İÇİN UMUT RTMDEN GELEN</t>
  </si>
  <si>
    <t>OĞUZ UÇAK BİLETİ KONYA</t>
  </si>
  <si>
    <t>OĞUZ UÇAK BİLETİ KONYA 2</t>
  </si>
  <si>
    <t>UMUT KONYA ANKARA YAKIT</t>
  </si>
  <si>
    <t>HETZNER 109,50 EUR</t>
  </si>
  <si>
    <t>VULTR  7,20 USD</t>
  </si>
  <si>
    <t>1 ADET 250 GB FAT KESİLDİ</t>
  </si>
  <si>
    <t>1 ADET 20 GB FAT KESİLDİ</t>
  </si>
  <si>
    <t>10 ADET 50 GB FAT KESİLDİ</t>
  </si>
  <si>
    <t>KONYA OTEL MASRAF</t>
  </si>
  <si>
    <t>umut borç</t>
  </si>
  <si>
    <t>KAYA ALİ PANDORA GELEN</t>
  </si>
  <si>
    <t>WEB TEKLİF-SİPARİŞ UYGULAMA</t>
  </si>
  <si>
    <t>AYNES</t>
  </si>
  <si>
    <t>OTO ÇIĞ</t>
  </si>
  <si>
    <t>ÜMPOL</t>
  </si>
  <si>
    <t>İNEGÖL TEKNİK METAL</t>
  </si>
  <si>
    <t>YILDIZLAR YAPI</t>
  </si>
  <si>
    <t>BİKSAN</t>
  </si>
  <si>
    <t>ETAMOBIL TEK KUL.</t>
  </si>
  <si>
    <t>TARCANLAR</t>
  </si>
  <si>
    <t>ESTRAM</t>
  </si>
  <si>
    <t>UPS 6159 TL 5/8</t>
  </si>
  <si>
    <t>PC 58594,61 5/8</t>
  </si>
  <si>
    <t>KAMURAN KOLTUK 11998,86 5/9</t>
  </si>
  <si>
    <t>APPLE DEVELOPER ÖDEMESİ</t>
  </si>
  <si>
    <t>NAS CİHAZ 20995,68 TL 4/8</t>
  </si>
  <si>
    <t>NAS DİSK 21996 TL 4/6</t>
  </si>
  <si>
    <t>ANTALYA OTEL 21380 4/6</t>
  </si>
  <si>
    <t>OĞUZ UÇAK BİLETİ ANTALYA 14.11</t>
  </si>
  <si>
    <t>UMUT KONYA ANKARA TREN BİLETİ 11.11</t>
  </si>
  <si>
    <t>UMUT KONYA ANKARA TREN BİLETİ 16.11</t>
  </si>
  <si>
    <t>ETAVERSİYON YENİLEME ÖDEMESİ 8172 1/4</t>
  </si>
  <si>
    <t>UMUT KAPADOKYA EMRAH ELDEN</t>
  </si>
  <si>
    <t>BERQNET CİHAZ ÖDEME 82724 1/6</t>
  </si>
  <si>
    <t>UMUT KONYA ANKARA TREN BİLETİ 26.11</t>
  </si>
  <si>
    <t>ŞİŞMAN YUMURTA</t>
  </si>
  <si>
    <t>ÖZEL YAZILIM BAKIM ANLAŞMASI</t>
  </si>
  <si>
    <t>BAKIM AN.</t>
  </si>
  <si>
    <t>SMMM FATİH YILMAZ</t>
  </si>
  <si>
    <t>BERSAN YEM</t>
  </si>
  <si>
    <t>HARMAN TİCARET</t>
  </si>
  <si>
    <t>SS İÇERİÇUMRA</t>
  </si>
  <si>
    <t>RTM ELDEN GELEN</t>
  </si>
  <si>
    <t>ÖZEL YAZILIM AKTARIM</t>
  </si>
  <si>
    <t>DEHA TEKNİK</t>
  </si>
  <si>
    <t>EPAŞ DÖKÜM</t>
  </si>
  <si>
    <t>ETAMOBİL 4 KUL</t>
  </si>
  <si>
    <t>İNTERTEKS</t>
  </si>
  <si>
    <t>MUSA ABİ DEMİRELLER ELDEN GELEN</t>
  </si>
  <si>
    <t>GELİR VERGİSİ MUHTASAR</t>
  </si>
  <si>
    <t>GELİR VERGİSİ MUHTASAR2</t>
  </si>
  <si>
    <t>KDV ÖDEMESİ 1</t>
  </si>
  <si>
    <t>ANTALYA YEMEK</t>
  </si>
  <si>
    <t>PARAŞÜT KONTÖR ALINDI</t>
  </si>
  <si>
    <t>BQ100S BERQNET</t>
  </si>
  <si>
    <t>FW</t>
  </si>
  <si>
    <t>PAZARYERİ YILLIK GÜNCELLEME BEDELİ</t>
  </si>
  <si>
    <t>WEB SİPARİŞ - TEKLİF UYGULAMASI YILLIK YENİLEME VE DESTEK BEDELİ</t>
  </si>
  <si>
    <t>RİOS MOBİLYA</t>
  </si>
  <si>
    <t>MERKEZ SERAMİK</t>
  </si>
  <si>
    <t>ASORTIX</t>
  </si>
  <si>
    <t>PAZARYERİ AYLIK BAKIM ANLAŞMASI BEDELİ</t>
  </si>
  <si>
    <t>ASORTİX</t>
  </si>
  <si>
    <t>ETAV11 PRO GEÇİŞ</t>
  </si>
  <si>
    <t>ETA BAKIM ANLAŞMASI</t>
  </si>
  <si>
    <t>AYNA CAM</t>
  </si>
  <si>
    <t>ÖZEL YAZILIM YILLIK BAKIM ANLAŞMASI BEDELİ</t>
  </si>
  <si>
    <t>İNTERTEKS OTO</t>
  </si>
  <si>
    <t>ETAV11 UYARLAMA ÜCRETİ</t>
  </si>
  <si>
    <t>NEVSAC</t>
  </si>
  <si>
    <t>ÖZEL YAZILIM İRSALİYE MAİL ATMA UYGULAMASI YILLIK GÜNCELLEME</t>
  </si>
  <si>
    <t>ÖZEL YAZILIM NAKLİYECİ FATURA AKTARIMI</t>
  </si>
  <si>
    <t>ÖZEL YAZILIM DBS YAZILIM YILLIK GÜNCELLEME VE DESTEK BEDELİ</t>
  </si>
  <si>
    <t>ETAMOBIL 4 KULLANICI YILLIK YENİLEME VE DESTEK BEDELİ</t>
  </si>
  <si>
    <t>TÜRKŞEKER TANITIM AFİŞİ SBUDER</t>
  </si>
  <si>
    <t>HİZMET</t>
  </si>
  <si>
    <t>TÜRK ŞEKER</t>
  </si>
  <si>
    <t xml:space="preserve">TEVKİFAT </t>
  </si>
  <si>
    <t>B2B KAMPANYA VE SEVKİYAT TAKİBİ</t>
  </si>
  <si>
    <t>KUBA-ETA MAIL ORDER AKTARIMI GELİŞTİRME</t>
  </si>
  <si>
    <t>SFI CRM ÖZEL YAZILIM GELİŞTİRME</t>
  </si>
  <si>
    <t>EOM YILLIK YENİLEME VE DESTEK BEDELİ</t>
  </si>
  <si>
    <t>ETAMOBIL TEK KULLANICI YILLIK YENİLEME VE DESTEK BEDELİ</t>
  </si>
  <si>
    <t>YILDIZLAR</t>
  </si>
  <si>
    <t>ETAMOBIL 5 KULLANICI YILLIK YENİLEME VE DESTEK BEDELİ</t>
  </si>
  <si>
    <t>EPAŞ</t>
  </si>
  <si>
    <t>MİBA METAL</t>
  </si>
  <si>
    <t>SÖĞÜTALTI</t>
  </si>
  <si>
    <t>SAFİ</t>
  </si>
  <si>
    <t>YENİ MAARİF</t>
  </si>
  <si>
    <t>GALAKSİ</t>
  </si>
  <si>
    <t>ADAŞ KAĞIT</t>
  </si>
  <si>
    <t>1 ADET 100 GB FAT KESİLDİ</t>
  </si>
  <si>
    <t>18 ADET 50 GB FAT KESİLDİ</t>
  </si>
  <si>
    <t>makrostratejist.com,com.tr,org alındı</t>
  </si>
  <si>
    <t>KAPADOKYA EMRAH ABİ ELDEN</t>
  </si>
  <si>
    <t>mentor ödeme</t>
  </si>
  <si>
    <t>UPS 6159 TL 6/8</t>
  </si>
  <si>
    <t>PC 58594,61 6/8</t>
  </si>
  <si>
    <t>KAMURAN KOLTUK 11998,86 6/9</t>
  </si>
  <si>
    <t>NAS CİHAZ 20995,68 TL 5/8</t>
  </si>
  <si>
    <t>NAS DİSK 21996 TL 5/6</t>
  </si>
  <si>
    <t>ANTALYA OTEL 21380 5/6</t>
  </si>
  <si>
    <t>ETAVERSİYON YENİLEME ÖDEMESİ 8172 2/4</t>
  </si>
  <si>
    <t>BERQNET CİHAZ ÖDEME 82724 2/6</t>
  </si>
  <si>
    <t>NİYAZİ ERGİN</t>
  </si>
  <si>
    <t>TURAN ELEKTRİK</t>
  </si>
  <si>
    <t>SES</t>
  </si>
  <si>
    <t>MEHMET ALİ ŞAHİNGÖZ</t>
  </si>
  <si>
    <t>TURGUT ÖZEN MERMER</t>
  </si>
  <si>
    <t>ÖZAT MERMER</t>
  </si>
  <si>
    <t>ONUR YILDIRIM</t>
  </si>
  <si>
    <t>WEB EİRSALİYE UYGULAMASI</t>
  </si>
  <si>
    <t>LÜTFÜ YÜKSEL</t>
  </si>
  <si>
    <t>İRSALİYE AKTARIM</t>
  </si>
  <si>
    <t>ETAMOBİL 5 KULLANICI YILLIK YENİLEME</t>
  </si>
  <si>
    <t>ETAV11 EBANKA İLAVESİ</t>
  </si>
  <si>
    <t>ETA ÖDENEN</t>
  </si>
  <si>
    <t>TAN GRUP</t>
  </si>
  <si>
    <t xml:space="preserve">YAZILIM HİZMET VE DESTEK BEDELİ </t>
  </si>
  <si>
    <t>SEZDA GİYİM</t>
  </si>
  <si>
    <t>TUR TİCARET ELDEN GELEN</t>
  </si>
  <si>
    <t>TÜRKŞEKER ELDE KALAN</t>
  </si>
  <si>
    <t>OĞUZ AVANS</t>
  </si>
  <si>
    <t>ETAYA NEVSAÇ İÇİN ÖDENEN</t>
  </si>
  <si>
    <t>UMUT AVANS</t>
  </si>
  <si>
    <t>UMUT KONYA ARAÇLA GİDİŞ</t>
  </si>
  <si>
    <t>UMPOL SSL ÖDENDİ</t>
  </si>
  <si>
    <t>TEMA SATIN ALDIK</t>
  </si>
  <si>
    <t>DOĞAN ZARF GELEN</t>
  </si>
  <si>
    <t>UMUT BERGAMO GİDİŞ-GELİŞ</t>
  </si>
  <si>
    <t>pandoraeczadepo.com domain uzatma</t>
  </si>
  <si>
    <t>9 ADET 50 GB FAT KESİLDİ</t>
  </si>
  <si>
    <t>KONYA TREN GİDİŞ GELİŞ</t>
  </si>
  <si>
    <t>11. AY KDV ÖDEMESİ</t>
  </si>
  <si>
    <t xml:space="preserve"> </t>
  </si>
  <si>
    <t>kamuran borc</t>
  </si>
  <si>
    <t>UPS 6159 TL 7/8</t>
  </si>
  <si>
    <t>PC 58594,61 7/8</t>
  </si>
  <si>
    <t>KAMURAN KOLTUK 11998,86 7/9</t>
  </si>
  <si>
    <t>NAS CİHAZ 20995,68 TL 6/8</t>
  </si>
  <si>
    <t>NAS DİSK 21996 TL 6/6</t>
  </si>
  <si>
    <t>ANTALYA OTEL 21380 6/6</t>
  </si>
  <si>
    <t>ETAVERSİYON YENİLEME ÖDEMESİ 8172 3/4</t>
  </si>
  <si>
    <t>BERQNET CİHAZ ÖDEME 82724 3/6</t>
  </si>
  <si>
    <t>SFI MOBİL 1 KULLANICI İLAVE</t>
  </si>
  <si>
    <t>NURTEKS</t>
  </si>
  <si>
    <t>BİCO</t>
  </si>
  <si>
    <t>ERTONA</t>
  </si>
  <si>
    <t>WEB ALIŞ KAPAMA İŞLEMLERİ</t>
  </si>
  <si>
    <t>WEB</t>
  </si>
  <si>
    <t>ARPACI</t>
  </si>
  <si>
    <t>YAZILIM DEVRİ</t>
  </si>
  <si>
    <t>SALCANO</t>
  </si>
  <si>
    <t>BOZDAĞ</t>
  </si>
  <si>
    <t>ETA AYLIK BAKIM ANLAŞMASI</t>
  </si>
  <si>
    <t>RAZZONİ</t>
  </si>
  <si>
    <t>AFG METAL</t>
  </si>
  <si>
    <t>BÜNYAN ZİRAAT</t>
  </si>
  <si>
    <t>İLAVE BULUTVAR 200 GB</t>
  </si>
  <si>
    <t>ÖZEL YAZILIM YILLIK YENİLEME VE DESTEK BEDELİ</t>
  </si>
  <si>
    <t>GUSEY BAZALT</t>
  </si>
  <si>
    <t>AYDINALP</t>
  </si>
  <si>
    <t>SFI E-TAHSİLAT</t>
  </si>
  <si>
    <t>AYDINALP UN</t>
  </si>
  <si>
    <t>AYLIK YAZILIM DESTEK VE HİZMET BEDELİ</t>
  </si>
  <si>
    <t>AYTEKİN AKYOL</t>
  </si>
  <si>
    <t>ERAY TÜKETİM</t>
  </si>
  <si>
    <t>AKKOÇ</t>
  </si>
  <si>
    <t xml:space="preserve">MASRAF </t>
  </si>
  <si>
    <t>3 ADET DELL SERVER 109887,03 1/6</t>
  </si>
  <si>
    <t>BULUTVAR 700 GB İLAVE</t>
  </si>
  <si>
    <t>AKTİF KOMİSYON</t>
  </si>
  <si>
    <t>ÖZEL YAZILIM DESTEK VE HİZMET BEDELİ</t>
  </si>
  <si>
    <t>BİLGİSET</t>
  </si>
  <si>
    <t>SFI SÖZLEŞME TAKİBİ YILLIK YENİLEME VE DESTEK BEDELİ</t>
  </si>
  <si>
    <t>HELVACILAR</t>
  </si>
  <si>
    <t>TELEFONCULAR</t>
  </si>
  <si>
    <t>ÖZEL YAZILIM YILLIK DESTEK VE HİZMET BEDELİ</t>
  </si>
  <si>
    <t>AKTARIM YILLIK YENİLEME VE DESTEK BEDELİ</t>
  </si>
  <si>
    <t>KONYA AĞIR VASITA</t>
  </si>
  <si>
    <t xml:space="preserve">berqNET bq100s Firewall Cihazı </t>
  </si>
  <si>
    <t>DONANIM</t>
  </si>
  <si>
    <t xml:space="preserve">berqNET bq100s Aktif Koruma </t>
  </si>
  <si>
    <t>pilot ve sfisoft domain uzatıldı</t>
  </si>
  <si>
    <t>INGENICO KARGO ödemesi</t>
  </si>
  <si>
    <t>INGENICO BAYİLİK BEDELİ</t>
  </si>
  <si>
    <t>MENTOR ÖDEME</t>
  </si>
  <si>
    <t>12 ADET 50 GB FAT KESİLDİ</t>
  </si>
  <si>
    <t>1 ADET 1 TB FAT KESİLDİ</t>
  </si>
  <si>
    <t>dhtbayi.com ssl alındı.</t>
  </si>
  <si>
    <t>bayi.boreltekno.com ssl alındı.</t>
  </si>
  <si>
    <t>Oğuz avans</t>
  </si>
  <si>
    <t>Umut Avans</t>
  </si>
  <si>
    <t>AKTİF MUSA ÖDEME</t>
  </si>
  <si>
    <t>TAHSİLAT</t>
  </si>
  <si>
    <t>YEDEKÇİ ÖDEME YAPTI ELDEN</t>
  </si>
  <si>
    <t xml:space="preserve">KAYA YAZILIM PANDORA ELDEN </t>
  </si>
  <si>
    <t>BORÇ</t>
  </si>
  <si>
    <t>VR OĞUZ BORÇ 26655,02 1/6</t>
  </si>
  <si>
    <t>PC OĞUZ BORÇ 45229 1/6</t>
  </si>
  <si>
    <t>UPS 6159 TL 8/8</t>
  </si>
  <si>
    <t>PC 58594,61 8/8</t>
  </si>
  <si>
    <t>KAMURAN KOLTUK 11998,86 8/9</t>
  </si>
  <si>
    <t>NAS CİHAZ 20995,68 TL 7/8</t>
  </si>
  <si>
    <t>ETAVERSİYON YENİLEME ÖDEMESİ 8172 4/4</t>
  </si>
  <si>
    <t>BERQNET CİHAZ ÖDEME 82724 4/6</t>
  </si>
  <si>
    <t>3 ADET DELL SERVER 109887,03 2/6</t>
  </si>
  <si>
    <t>VR OĞUZ BORÇ 26655,02 2/6</t>
  </si>
  <si>
    <t>PC OĞUZ BORÇ 45229 2/6</t>
  </si>
  <si>
    <t>BERQNET CİHAZ ÖDEME 86730,88 1/6</t>
  </si>
  <si>
    <t>HİDROVAT - MELODİ</t>
  </si>
  <si>
    <t>dhtbayi.com ssl</t>
  </si>
  <si>
    <t>DEHA TEKNİK - İDEAL</t>
  </si>
  <si>
    <t>borel ssl</t>
  </si>
  <si>
    <t>BOREL - TEKNOTURK</t>
  </si>
  <si>
    <t>GÜNEY DOĞALGAZ</t>
  </si>
  <si>
    <t>AKO MERMER</t>
  </si>
  <si>
    <t>BULUTVAR 150 GB</t>
  </si>
  <si>
    <t>SÖNMEZLER</t>
  </si>
  <si>
    <t>KONALSAN</t>
  </si>
  <si>
    <t>TEKSMAK</t>
  </si>
  <si>
    <t>ETA DESTEK BEDELİ</t>
  </si>
  <si>
    <t>3K LOJİSTİK</t>
  </si>
  <si>
    <t>ETAMOBIL 3 KULLANICI YILLIK YENİLEME</t>
  </si>
  <si>
    <t>MEGATRONİK - DAMLA</t>
  </si>
  <si>
    <t>ÖMER ŞAMLI</t>
  </si>
  <si>
    <t>ÜÇKILIÇLAR</t>
  </si>
  <si>
    <t>VATAN PRES</t>
  </si>
  <si>
    <t>İLAVE PAZARYERİ</t>
  </si>
  <si>
    <t>SERTEPE</t>
  </si>
  <si>
    <t>ABDULLAH USLU</t>
  </si>
  <si>
    <t>MELODİ - ÖNCÜ</t>
  </si>
  <si>
    <t>FRC GIDA</t>
  </si>
  <si>
    <t>SİNAY</t>
  </si>
  <si>
    <t>HAVAİST ÖDEME</t>
  </si>
  <si>
    <t>KDV TEVKİFATI ARAÇ İÇİN</t>
  </si>
  <si>
    <t>KONYA UÇAK BİLETİ OĞUZ</t>
  </si>
  <si>
    <t>AVANS UMUT</t>
  </si>
  <si>
    <t>SAMİDEN GELEN ÖDEME OĞUZ ALDI</t>
  </si>
  <si>
    <t>DOMAİN UZATMA</t>
  </si>
  <si>
    <t>KDV  45102,22 1/3</t>
  </si>
  <si>
    <t>KONYA - ANKARA UMUT BİLET</t>
  </si>
  <si>
    <t>İLAVE BULUTVAR 50 GB</t>
  </si>
  <si>
    <t>CRM ÖZEL YAZILIM İLAVESİ</t>
  </si>
  <si>
    <t>15 ADET 50 GB FAT KESİLDİ</t>
  </si>
  <si>
    <t>1 ADET 150 GB FAT KESİLDİ</t>
  </si>
  <si>
    <t>İSTANBUL-KONYA THY 4627,33 1/6</t>
  </si>
  <si>
    <t>CHATGPT 20 USD</t>
  </si>
  <si>
    <t>İMZA SİRKÜSÜ</t>
  </si>
  <si>
    <t>OTOYOL ÜCRETİ</t>
  </si>
  <si>
    <t xml:space="preserve">TİCARET SİCİL </t>
  </si>
  <si>
    <t>HESAP2</t>
  </si>
  <si>
    <t>ÖZEL YAZILIM HİZMET DESTEK BEDELİ</t>
  </si>
  <si>
    <t>YAZILIM BAKIM HİZMETİ</t>
  </si>
  <si>
    <t>BAKIM ANL.</t>
  </si>
  <si>
    <t>ETA BAKIM HİZMETİ</t>
  </si>
  <si>
    <t>ORTADOĞU</t>
  </si>
  <si>
    <t>SEZDA</t>
  </si>
  <si>
    <t>MERPA</t>
  </si>
  <si>
    <t>IŞIKLAR</t>
  </si>
  <si>
    <t>ETA DEVİR HİZMETİ</t>
  </si>
  <si>
    <t>MELODİ</t>
  </si>
  <si>
    <t>MELODİ - UMDE</t>
  </si>
  <si>
    <t>DİZGE</t>
  </si>
  <si>
    <t>ÖZER ÇİFTLİK</t>
  </si>
  <si>
    <t>MUSA KARGO</t>
  </si>
  <si>
    <t>KAMURAN KOLTUK 11998,86 9/9</t>
  </si>
  <si>
    <t>NAS CİHAZ 20995,68 TL 8/8</t>
  </si>
  <si>
    <t>BERQNET CİHAZ ÖDEME 82724 5/6</t>
  </si>
  <si>
    <t>3 ADET DELL SERVER 109887,03 3/6</t>
  </si>
  <si>
    <t>BERQNET CİHAZ ÖDEME 86730,88 2/6</t>
  </si>
  <si>
    <t>KDV  45102,22 2/3</t>
  </si>
  <si>
    <t>İSTANBUL-KONYA THY 4627,33 2/6</t>
  </si>
  <si>
    <t>önceki ay</t>
  </si>
  <si>
    <t>VR OĞUZ BORÇ 26655,02 3/6</t>
  </si>
  <si>
    <t>PC OĞUZ BORÇ 45229 3/6</t>
  </si>
  <si>
    <t>FEBA LOJİSTİK</t>
  </si>
  <si>
    <t>DAMLA GIDA</t>
  </si>
  <si>
    <t>AKO</t>
  </si>
  <si>
    <t>KONYA THY BİLET AYDINALP - OĞUZ 2828,88 1/6</t>
  </si>
  <si>
    <t>mutabakatvar,tahsilatvar alındı</t>
  </si>
  <si>
    <t>PERDESEN</t>
  </si>
  <si>
    <t>DEMİRBAŞ LİSTESİ</t>
  </si>
  <si>
    <t>ÜRÜN</t>
  </si>
  <si>
    <t>META QUEST 3 OCULUS 512 GB KULAKLIK</t>
  </si>
  <si>
    <t>DEFTERE KAYIT TARİHİ</t>
  </si>
  <si>
    <t>BİRİM FİYAT</t>
  </si>
  <si>
    <t>ÖMÜR</t>
  </si>
  <si>
    <t>NET DEFTER</t>
  </si>
  <si>
    <t>AYLIK</t>
  </si>
  <si>
    <t>APPLE İPHONE 16 PLUS 256 GB</t>
  </si>
  <si>
    <t>3 AYLIK</t>
  </si>
  <si>
    <t xml:space="preserve"> 29.10.2024</t>
  </si>
  <si>
    <t>PHILIPS550 0SERİES OTOMATİK ESPRESSO MAKİNA 2024</t>
  </si>
  <si>
    <t>QNAP TS433-4G ARM QC 4 GB RAM- 4- diskli Nas Serve</t>
  </si>
  <si>
    <t>Seagate 4 TB NAS 256 MB CACHE 7200 RPM 7*24 Harddi</t>
  </si>
  <si>
    <t>ÇAMAŞIR KURUTMA MAKİNASI</t>
  </si>
  <si>
    <t xml:space="preserve">APPLE İPHONE 14 256 GB </t>
  </si>
  <si>
    <t>OY.KOL.MA SJLI AYAK UZAT SİYAH (10.07.2024 )</t>
  </si>
  <si>
    <t>AİRFEL TR.LTX35N. 01 24000BTU KLİMA 1</t>
  </si>
  <si>
    <t>ETAMOBİL 2 KUL</t>
  </si>
  <si>
    <t>ERAY GIDA</t>
  </si>
  <si>
    <t>satış</t>
  </si>
  <si>
    <t>alış</t>
  </si>
  <si>
    <t>stok</t>
  </si>
  <si>
    <t>dbm</t>
  </si>
  <si>
    <t>dia</t>
  </si>
  <si>
    <t>gid</t>
  </si>
  <si>
    <t>diğgelir</t>
  </si>
  <si>
    <t>kar</t>
  </si>
  <si>
    <t xml:space="preserve">İSTASYON OTOMASYONU </t>
  </si>
  <si>
    <t>PANEL</t>
  </si>
  <si>
    <t>ŞAHİN KARDEŞLER</t>
  </si>
  <si>
    <t>UHD LCD TV 75-79 TELEVİZYON</t>
  </si>
  <si>
    <t>DELL G16 7630 BİLGİSAYAR 26.07.2024</t>
  </si>
  <si>
    <t>SONY PLAYSTATİON</t>
  </si>
  <si>
    <t>berqNET bq100s Firewall Cihazı UTM Paket 1 Yıl Lisans</t>
  </si>
  <si>
    <t>1 ADET</t>
  </si>
  <si>
    <t>ALINAN FİYAT</t>
  </si>
  <si>
    <t>DEVREDİLEN TUTAR</t>
  </si>
  <si>
    <t>berqNET bq60s Firewall Cihazı UTM Paket 1 Yıl Lisans</t>
  </si>
  <si>
    <t>4 ADET</t>
  </si>
  <si>
    <t>Dell PET15011A_V2 T150 E-2314 1X8GB 1X1TB Sata (4xlff) Nodvd 1X300W</t>
  </si>
  <si>
    <t>3 ADET</t>
  </si>
  <si>
    <t>SATINALMA</t>
  </si>
  <si>
    <t>AKASU</t>
  </si>
  <si>
    <t>KESİLMEDİ BAŞKA FATURADA YEDİRİLDİ</t>
  </si>
  <si>
    <t>ETAMOBIL 8 KUL</t>
  </si>
  <si>
    <t>MUTABAKATVAR</t>
  </si>
  <si>
    <t>EtaV11 Pro 1 Kullanıcı İlave</t>
  </si>
  <si>
    <t>ETAYA ÖDENEN</t>
  </si>
  <si>
    <t>bayi.telefoncularpetrol.com SSL</t>
  </si>
  <si>
    <t>KDV KALAN</t>
  </si>
  <si>
    <t>DİĞER ÖDEME VERGİ</t>
  </si>
  <si>
    <t>VERGİ HARİÇ KALAN</t>
  </si>
  <si>
    <t>AK PAZARLAMA</t>
  </si>
  <si>
    <t>AKKURT GIDA</t>
  </si>
  <si>
    <t>MENTOR ETAMOBIL YILLIK YENİLEME VE DESTEK BEDELİ 8 KUL.</t>
  </si>
  <si>
    <t>MENTOR RAS YILLIK YENİLEME VE DESTEK BEDELİ</t>
  </si>
  <si>
    <t>MUT</t>
  </si>
  <si>
    <t>BİRSU</t>
  </si>
  <si>
    <t>SOYKAN</t>
  </si>
  <si>
    <t>HİPNOTEM</t>
  </si>
  <si>
    <t>MENTOR ETAMOBIL YILLIK YENİLEME VE DESTEK BEDELİ 4 KUL.</t>
  </si>
  <si>
    <t>ERAY</t>
  </si>
  <si>
    <t>MENTOR ETAMOBIL YILLIK YENİLEME VE DESTEK BEDELİ 2 KUL.</t>
  </si>
  <si>
    <t>SFI OTO MAIL ATMA UYGULAMASI</t>
  </si>
  <si>
    <t>HOLIDAY+  ETA AKTARIM YILLIK YENİLEME</t>
  </si>
  <si>
    <t>YILLIK ÖY</t>
  </si>
  <si>
    <t>SFI İSTASYON OTOMASYONU YILLIK YENİLEME</t>
  </si>
  <si>
    <t>CAN OTO</t>
  </si>
  <si>
    <t>KADİR KOMİSYON</t>
  </si>
  <si>
    <t>HAKAN MAKİNA</t>
  </si>
  <si>
    <t>SFI CRM</t>
  </si>
  <si>
    <t>MENTOR VEYA FATURALI ÖDENECEK</t>
  </si>
  <si>
    <t>KAYA YAZILIM KOMİSYON</t>
  </si>
  <si>
    <t>CANLAR GIDA</t>
  </si>
  <si>
    <t>TEFİK KARAYER</t>
  </si>
  <si>
    <t>TSP TRAKTÖR</t>
  </si>
  <si>
    <t>FIRINCI MAKİNA</t>
  </si>
  <si>
    <t>KESİMOĞLU</t>
  </si>
  <si>
    <t>ZİRVE GRUP</t>
  </si>
  <si>
    <t>BU AY ÖDENEN</t>
  </si>
  <si>
    <t>OĞUZ ALACAK</t>
  </si>
  <si>
    <t>KESİLEN FAT</t>
  </si>
  <si>
    <t>UMUT ALACAK</t>
  </si>
  <si>
    <t>ARAÇ SATIŞI</t>
  </si>
  <si>
    <t>veridyen ödeme</t>
  </si>
  <si>
    <t>KDV TEVKİFATI ARAÇ İÇİN 7843,70 1/6</t>
  </si>
  <si>
    <t>KDV 40674,60 1/3</t>
  </si>
  <si>
    <t>AVANS UMUT ARAÇ İÇİN GELEN</t>
  </si>
  <si>
    <t>VEKALET ÜCRETİ</t>
  </si>
  <si>
    <t>ARAÇ SATIŞ NOTER MASRAFI</t>
  </si>
  <si>
    <t>CAN OTOMOTİV BULUTVAR İÇİN KADİR ÖDEME</t>
  </si>
  <si>
    <t>Bayisi</t>
  </si>
  <si>
    <t xml:space="preserve">Müşteri </t>
  </si>
  <si>
    <t>Unvanı</t>
  </si>
  <si>
    <t>Cinsi</t>
  </si>
  <si>
    <t>Açıklama1</t>
  </si>
  <si>
    <t>Ay</t>
  </si>
  <si>
    <t>Yıl</t>
  </si>
  <si>
    <t>Proje</t>
  </si>
  <si>
    <t>Durum</t>
  </si>
  <si>
    <t>Aktif</t>
  </si>
  <si>
    <t>Arpacı Süt</t>
  </si>
  <si>
    <t>AKTİF BİLGİSAYAR-MUSA GÜVENÇ</t>
  </si>
  <si>
    <t>YEDEKLEME PROGRAMI (50 GB KOTA,YILLIK LİSANS)</t>
  </si>
  <si>
    <t>ARPACI SÜT</t>
  </si>
  <si>
    <t>Yedekleme</t>
  </si>
  <si>
    <t>kendi sistemim</t>
  </si>
  <si>
    <t>iptal</t>
  </si>
  <si>
    <t>ÖZEL YAZILIM</t>
  </si>
  <si>
    <t>ARPACI SÜT/ÜRETİM TAKİPSİSTEMİ</t>
  </si>
  <si>
    <t>Özel Proje</t>
  </si>
  <si>
    <t>hiç kullanmadılar.başka yazılıma geçmişlerdi</t>
  </si>
  <si>
    <t>Turhan Petrol</t>
  </si>
  <si>
    <t>TURHAN PETROL</t>
  </si>
  <si>
    <t>TURHAN PETROL/İSTASYON OTOMASYONU</t>
  </si>
  <si>
    <t>Akaryakıt</t>
  </si>
  <si>
    <t>Torunoğlu Süt</t>
  </si>
  <si>
    <t>BAS (BANKA AKTARIM SİHİRBAZI)</t>
  </si>
  <si>
    <t>TORUNOĞLU SÜT</t>
  </si>
  <si>
    <t>mentor kesti</t>
  </si>
  <si>
    <t>soruldu beklemede</t>
  </si>
  <si>
    <t>2022 YILI</t>
  </si>
  <si>
    <t>Özkoçlar Petrol</t>
  </si>
  <si>
    <t>ÖZKOÇLAR PETROL</t>
  </si>
  <si>
    <t>Demireller</t>
  </si>
  <si>
    <t>ÖZEL YAZILIM YILLIK GÜNCELLEME HİZMET BEDELİ</t>
  </si>
  <si>
    <t>AKTARIM PROGRAMI</t>
  </si>
  <si>
    <t>Aktarım</t>
  </si>
  <si>
    <t>workcube geçildi.</t>
  </si>
  <si>
    <t>Anka</t>
  </si>
  <si>
    <t>Özgür Uzunhasanoğlu</t>
  </si>
  <si>
    <t>ANKAMOOR YAZILIM DESTEK VE BİL.HİZM.SAN.TİC.LTD.ŞTİ</t>
  </si>
  <si>
    <t>ÖZGÜR UZUNHASANOĞLU</t>
  </si>
  <si>
    <t>Pazaryeri</t>
  </si>
  <si>
    <t>kullanılmıyor</t>
  </si>
  <si>
    <t>Seril Tekstil</t>
  </si>
  <si>
    <t>ONLINE MUTABAKAT PROGRAMI</t>
  </si>
  <si>
    <t>SERİL TEKSTİL</t>
  </si>
  <si>
    <t>bilgi bekleniyor</t>
  </si>
  <si>
    <t>Yıldızlar Yapı</t>
  </si>
  <si>
    <t>ANKA PROGRAM DESTEK VE BİL.HİZM.-HATİCE DEĞER</t>
  </si>
  <si>
    <t>YILDIZLAR İNŞAAT</t>
  </si>
  <si>
    <t>ETA:Mobil</t>
  </si>
  <si>
    <t>Başlat</t>
  </si>
  <si>
    <t>Detay Otel</t>
  </si>
  <si>
    <t>BAŞLAT TEKN.SİST.BİL.VE BİLG.-ALİ GÖKMEN</t>
  </si>
  <si>
    <t>DETAY OTEL 3 Kullanıclı</t>
  </si>
  <si>
    <t>Egeli</t>
  </si>
  <si>
    <t>Sultan Gıda</t>
  </si>
  <si>
    <t>EGELİ BİLGİSAYAR - GÖKHAN KULA</t>
  </si>
  <si>
    <t>RAS (RAPOR ANALİZ SİHİRBAZI)</t>
  </si>
  <si>
    <t>Evrim</t>
  </si>
  <si>
    <t>Şahin Tanker</t>
  </si>
  <si>
    <t>EVRİM BİLGİSAYAR-ÖMER FARUK EVRİM</t>
  </si>
  <si>
    <t>Kaya Yazıl</t>
  </si>
  <si>
    <t>Saydam Enerji</t>
  </si>
  <si>
    <t>KAYA YAZILIM DANIŞMANLIK-SİBEL CEYLAN</t>
  </si>
  <si>
    <t>SAYDAM ENERJİ</t>
  </si>
  <si>
    <t>Melodi</t>
  </si>
  <si>
    <t>Feba Lojistik</t>
  </si>
  <si>
    <t>FEBA LOJİSTİK HAF. İNŞ. TAAH. SAN. VE TİC. LTD. ŞTİ</t>
  </si>
  <si>
    <t>2160 tl kesildi.1080 mentor kesecek</t>
  </si>
  <si>
    <t>MCF Hidrolik</t>
  </si>
  <si>
    <t>MELODİ BİLGİSAYAR İTH.İHR.SAN.TİC.LTD.ŞTİ</t>
  </si>
  <si>
    <t>MCF HİDROLİK</t>
  </si>
  <si>
    <t>beklemede</t>
  </si>
  <si>
    <t>Hidrosoft Hidrolik</t>
  </si>
  <si>
    <t>HİDROSOFT</t>
  </si>
  <si>
    <t>Mentor</t>
  </si>
  <si>
    <t>-</t>
  </si>
  <si>
    <t>ALFA TEKNİK ISI SİST. TAAH. İNŞ. SAN. VE TİC. LTD. ŞTİ.</t>
  </si>
  <si>
    <t>ÜNYEMSAN YEM VE GIDA SAN.TİC.LTD.ŞTİ</t>
  </si>
  <si>
    <t>1.ay</t>
  </si>
  <si>
    <t>Mozaik</t>
  </si>
  <si>
    <t>Mertan İnşaat</t>
  </si>
  <si>
    <t>MOZAİK BİLGİSAYAR SİST.-SERKAN SEMERCİ</t>
  </si>
  <si>
    <t>MERTAN İNŞAAT</t>
  </si>
  <si>
    <t>Adana Birlik Gıda</t>
  </si>
  <si>
    <t>ADANA BİRLİK GIDA</t>
  </si>
  <si>
    <t>Ako Mermer</t>
  </si>
  <si>
    <t>Erka Kahve</t>
  </si>
  <si>
    <t>Panel</t>
  </si>
  <si>
    <t>Şajhin Kardeşler</t>
  </si>
  <si>
    <t>PANEL BİLGİSAYAR VE YAZILIM-FARUK FİLGE</t>
  </si>
  <si>
    <t>İSTASYON OTOMASYONU / ŞAHİN KARDEŞLER</t>
  </si>
  <si>
    <t>Power</t>
  </si>
  <si>
    <t>Erol Metal</t>
  </si>
  <si>
    <t>POWER YAZILIM BİLİŞİM E-TİCARET BİLGİSAYAR SAN. TİC. LTD. ŞTİ.</t>
  </si>
  <si>
    <t>EROL METAL</t>
  </si>
  <si>
    <t>SM Abdullah Uslu</t>
  </si>
  <si>
    <t>SM ABDULLAH USLU</t>
  </si>
  <si>
    <t>Abdullah Uslu</t>
  </si>
  <si>
    <t>Sare</t>
  </si>
  <si>
    <t>Ateş A.Ş</t>
  </si>
  <si>
    <t>SARE BİLİŞİM DAĞITIM PAZARLAMA-SÜREYYA YUVALI YILDIRAN</t>
  </si>
  <si>
    <t>ÖZEL YAZILIM YILLIK GÜNCELLEME ÜCRETİ</t>
  </si>
  <si>
    <t>ATEŞ /E-TAHSİLAT</t>
  </si>
  <si>
    <t>Etahsilat</t>
  </si>
  <si>
    <t>kendi sistemlerini kullanıyorlar</t>
  </si>
  <si>
    <t>Teknokoç</t>
  </si>
  <si>
    <t>Torunlar Demir</t>
  </si>
  <si>
    <t>TEKNOKOÇ BİLGİ İŞLEM - HAMİT KOÇ</t>
  </si>
  <si>
    <t>FATURADAN İRSALİYE AKTARIMI</t>
  </si>
  <si>
    <t>Teknotürk</t>
  </si>
  <si>
    <t>Işıklar Metal</t>
  </si>
  <si>
    <t>TEKNOTÜRK BİLGİ İŞLEM-ENES KOÇ</t>
  </si>
  <si>
    <t>Kesimoğlu</t>
  </si>
  <si>
    <t>Kesimoğlu Geri Dönüşüm</t>
  </si>
  <si>
    <t>KESİMOĞLU GERİ DÖNÜŞÜM</t>
  </si>
  <si>
    <t>IŞIKLAR METAL</t>
  </si>
  <si>
    <t>RAS (RAPOR ANALİZ SİHİRBAZI) + 50 RAPORLA BİRLİKTE</t>
  </si>
  <si>
    <t>dönüş bekleniyor</t>
  </si>
  <si>
    <t>Teksmak</t>
  </si>
  <si>
    <t>Dost</t>
  </si>
  <si>
    <t>Atlıer Rulman</t>
  </si>
  <si>
    <t>DOST BİLGİSAYAR-MURAT KULA</t>
  </si>
  <si>
    <t>Üçkılıçlar Demir</t>
  </si>
  <si>
    <t>ÜÇKILIÇLAR DEMİR</t>
  </si>
  <si>
    <t>Akasu A.Ş</t>
  </si>
  <si>
    <t>AKASU AŞ  (umuta sor)</t>
  </si>
  <si>
    <t>Satınalma</t>
  </si>
  <si>
    <t>Sınav AŞ</t>
  </si>
  <si>
    <t>SINAV AŞ</t>
  </si>
  <si>
    <t>Megatronik</t>
  </si>
  <si>
    <t>Koraks Metal</t>
  </si>
  <si>
    <t>MEGATRONİK BİLGİSAYAR LTD.ŞTİ</t>
  </si>
  <si>
    <t>netsis geçtiler</t>
  </si>
  <si>
    <t>KRC Ege Asansör</t>
  </si>
  <si>
    <t>Bilnur Plastik</t>
  </si>
  <si>
    <t>BİLNUR PLASTİK</t>
  </si>
  <si>
    <t>Umde İnşaat</t>
  </si>
  <si>
    <t>UMDE İNŞAAT</t>
  </si>
  <si>
    <t>Perdesen Tekstil</t>
  </si>
  <si>
    <t>PERDESEN TEKSTİL</t>
  </si>
  <si>
    <t>Öncü Hidrolik</t>
  </si>
  <si>
    <t>KAYA KARDEŞLER ATTARİYE HIRD.TEKS.SAN.VE TİC.LTD.ŞTİ</t>
  </si>
  <si>
    <t>Nur Kireç</t>
  </si>
  <si>
    <t>Ortadoğu Hastanesi</t>
  </si>
  <si>
    <t>YEDEKLEME PROGRAMI (50 GB KOTA/ YILLIK LİSANS)</t>
  </si>
  <si>
    <t>Eray Gıda</t>
  </si>
  <si>
    <t>Dalpa</t>
  </si>
  <si>
    <t>YEDEKLEME PROGRAMI - YILLIK LİSANS</t>
  </si>
  <si>
    <t>Güney Doğalgaz</t>
  </si>
  <si>
    <t>YEDEKLEME PROGRAMI (50 GB / YILLIK LİSANS)</t>
  </si>
  <si>
    <t>ONLINE MUTABAKAT+RAPORLAR</t>
  </si>
  <si>
    <t>Erm Statik Boya</t>
  </si>
  <si>
    <t>ERM STATİK BOYA</t>
  </si>
  <si>
    <t>Palmiye Sahili</t>
  </si>
  <si>
    <t>PALMİYE SAHİLİ</t>
  </si>
  <si>
    <t>Elmas Metal</t>
  </si>
  <si>
    <t>ELMAS METAL</t>
  </si>
  <si>
    <t>Yonga</t>
  </si>
  <si>
    <t>Moniva</t>
  </si>
  <si>
    <t>YONGA BİLGİ TEKNOLOJİLERİ SAN.TİC.LTD.ŞTİ</t>
  </si>
  <si>
    <t>MONİVA</t>
  </si>
  <si>
    <t>Vatan Pres</t>
  </si>
  <si>
    <t>ONLINE MUTABAKAT TEK KULLANICI</t>
  </si>
  <si>
    <t>Dizge</t>
  </si>
  <si>
    <t>Gusey Bazalt</t>
  </si>
  <si>
    <t>DİZGE ELEKTRONİK TİC.LTD.ŞTİ</t>
  </si>
  <si>
    <t>CARİ TXT OLUŞTURMA</t>
  </si>
  <si>
    <t>Kantar</t>
  </si>
  <si>
    <t>Estempo</t>
  </si>
  <si>
    <t>Biksan</t>
  </si>
  <si>
    <t>ESTEMPO TUR.PAZ.SAN.VE TİC.LTD.ŞTİ</t>
  </si>
  <si>
    <t>Umuta soralım günc. 2024 günc.kesildi</t>
  </si>
  <si>
    <t>3600 tl kesildi. 1800 tl mentor kesecek</t>
  </si>
  <si>
    <t>Üçkılıçlar</t>
  </si>
  <si>
    <t>Kaya Yazılım</t>
  </si>
  <si>
    <t>TŞOF</t>
  </si>
  <si>
    <t>TŞOF TRAFİK ARAÇ VE GEREÇ İML.MATB.EĞT.SAĞ.HİZ.AK.KON.TESİS.İŞL.TİC.VE SAN.A.Ş.</t>
  </si>
  <si>
    <t>SERİ NO TAKİBİ OTOMASYONU (6600)</t>
  </si>
  <si>
    <t>hiç kullanılmadı</t>
  </si>
  <si>
    <t>Damla Gıda</t>
  </si>
  <si>
    <t>3 kullanıcı kesildi.1875 kesildi.937,5 mentor kesecek</t>
  </si>
  <si>
    <t>Erginler Isı</t>
  </si>
  <si>
    <t>ERGİNLER ISI</t>
  </si>
  <si>
    <t>Öz İş Elektrik</t>
  </si>
  <si>
    <t>ÖZ İŞ ELEKTRİK</t>
  </si>
  <si>
    <t>Hidrovat Hidrolik</t>
  </si>
  <si>
    <t>Birsu Elektrik</t>
  </si>
  <si>
    <t>MENTOR:YEDEKLEME PROGRAMI</t>
  </si>
  <si>
    <t>1980 tl kesildi.mentor 990 kesecek</t>
  </si>
  <si>
    <t>ORTADOĞU HASTANESİ</t>
  </si>
  <si>
    <t>Aytekin Akyol</t>
  </si>
  <si>
    <t>ETA:MOBIL FULL PAKET 4 KULLANICI</t>
  </si>
  <si>
    <t>haber bekleniyor</t>
  </si>
  <si>
    <t>Afg Metal</t>
  </si>
  <si>
    <t>Razzoni Yatak</t>
  </si>
  <si>
    <t>RAZZONİ YATAK</t>
  </si>
  <si>
    <t>Adaş Kağıt</t>
  </si>
  <si>
    <t>Zehra Bijuteri</t>
  </si>
  <si>
    <t>Tek Emin Cıvata</t>
  </si>
  <si>
    <t>TEK EMİN CİVATA</t>
  </si>
  <si>
    <t>Reas</t>
  </si>
  <si>
    <t>Niyazi Ergin</t>
  </si>
  <si>
    <t>REAS BİLİŞİM TEKNOLOJİLERİ - EMRAH RAŞA</t>
  </si>
  <si>
    <t>Ayna Cam</t>
  </si>
  <si>
    <t>Üç Gıda</t>
  </si>
  <si>
    <t>Torunlar Metal</t>
  </si>
  <si>
    <t>DEMİRELLER AKARYAKIT NAK.SAN.TİC.LTD.ŞTİ</t>
  </si>
  <si>
    <t>Günseven Kardeşler</t>
  </si>
  <si>
    <t>GÜNSEVEN KARDEŞLER TAŞ.PET.ÜRÜN.AR.SAN.TİC.LTD.ŞTİ</t>
  </si>
  <si>
    <t>YEDEKLEME PROGRAMI , YILLIK LİSANS, 50 GB KOTA</t>
  </si>
  <si>
    <t>ETA:MOBIL FULL PAKET 2 KULLANICI</t>
  </si>
  <si>
    <t>EL TERMİNALİ YZLM. STOK PAKETİ+ONLINE ÇALIŞMA TEK KULLANICI</t>
  </si>
  <si>
    <t>El Terminali</t>
  </si>
  <si>
    <t>Ayben</t>
  </si>
  <si>
    <t>kullanmak istemiyor</t>
  </si>
  <si>
    <t>Çalışlar</t>
  </si>
  <si>
    <t>ÇALIŞLAR</t>
  </si>
  <si>
    <t>Woodlent</t>
  </si>
  <si>
    <t>WOODLENT</t>
  </si>
  <si>
    <t>Şara Turizm</t>
  </si>
  <si>
    <t>Tekkoç Gıda</t>
  </si>
  <si>
    <t>TEKKOÇ GIDA</t>
  </si>
  <si>
    <t>Başka programa geçildi</t>
  </si>
  <si>
    <t>müşteriye %20</t>
  </si>
  <si>
    <t>İdeal Sağlık</t>
  </si>
  <si>
    <t>İDEAL SAĞLIK DANIŞ.EĞT.HİZ. İŞ GÜV. MALZ.İÇ ve DIŞ TİC.SAN.LTD. ŞTİ.</t>
  </si>
  <si>
    <t>BİLNUR PLASTİK TEKSTİL SAN. TİC. AŞ.</t>
  </si>
  <si>
    <t>Bioanaliz</t>
  </si>
  <si>
    <t>BİOANALYSE TIBBİ MALZEMELER SAN.</t>
  </si>
  <si>
    <t>CRM YAZILIMI</t>
  </si>
  <si>
    <t>Anka Aliminyum</t>
  </si>
  <si>
    <t>ANKA ALÜMİNYUM</t>
  </si>
  <si>
    <t>Soykan</t>
  </si>
  <si>
    <t>RTM TARIM KİMYA SAN.VE TİC.A.Ş.</t>
  </si>
  <si>
    <t>SATIN ALMA,</t>
  </si>
  <si>
    <t>B2B YAZILIMI - 1.FAZ</t>
  </si>
  <si>
    <t>MELODİ KOMİSYON</t>
  </si>
  <si>
    <t>DOĞAN ZARF</t>
  </si>
  <si>
    <t>5 ADET 50 GB FAT KESİLDİ</t>
  </si>
  <si>
    <t>HB SÖZLEŞME KARGO</t>
  </si>
  <si>
    <t>OĞUZ HAVAİST</t>
  </si>
  <si>
    <t>HETZNER 130,66 EUR</t>
  </si>
  <si>
    <t>ALINAN PARA DETAYLARI</t>
  </si>
  <si>
    <t>İSİM</t>
  </si>
  <si>
    <t>ŞİRKET KARTI NOTER ÖDEMESİ</t>
  </si>
  <si>
    <t>ŞİRKET KARTI YEMEK ÖDEMESİ</t>
  </si>
  <si>
    <t>ORTAK</t>
  </si>
  <si>
    <t>ARAÇ KİRASI(SATIŞ ÖNCESİ)</t>
  </si>
  <si>
    <t>ELDEN</t>
  </si>
  <si>
    <t>HESAPTAN ÇEKİLEREK</t>
  </si>
  <si>
    <t>ETA NEVSAÇ İÇİN ÖDEME</t>
  </si>
  <si>
    <t>ERKANA ÖDEMEK İÇİN</t>
  </si>
  <si>
    <t>ÖZERE ÖDEMEK İÇİN</t>
  </si>
  <si>
    <t>EV KİRASI NALANA GİDECEK</t>
  </si>
  <si>
    <t>EV KİRASI İÇİN</t>
  </si>
  <si>
    <t>ARAÇ KİRASI İÇİN</t>
  </si>
  <si>
    <t>UMUT KART MASRAFLARI</t>
  </si>
  <si>
    <t>UMUT HESABA GÖNDERİLEN</t>
  </si>
  <si>
    <t>ÖNCEKİ ÖDENEN</t>
  </si>
  <si>
    <t>HESAPTAKİ PARAYI ÇEKTİ</t>
  </si>
  <si>
    <t>MAAŞ</t>
  </si>
  <si>
    <t>KREDİ KARTINA ÖDENEN</t>
  </si>
  <si>
    <t>BERQNET CİHAZ ÖDEME 82724 6/6</t>
  </si>
  <si>
    <t>VR OĞUZ BORÇ 26655,02 4/6</t>
  </si>
  <si>
    <t>PC OĞUZ BORÇ 45229 4/6</t>
  </si>
  <si>
    <t>3 ADET DELL SERVER 109887,03 4/6</t>
  </si>
  <si>
    <t>BERQNET CİHAZ ÖDEME 86730,88 3/6</t>
  </si>
  <si>
    <t>KDV TEVKİFATI ARAÇ İÇİN 7843,70 2/6</t>
  </si>
  <si>
    <t>KDV  45102,22 3/3</t>
  </si>
  <si>
    <t>İSTANBUL-KONYA THY 4627,33 3/6</t>
  </si>
  <si>
    <t>KONYA THY BİLET AYDINALP - OĞUZ 2828,88 2/6</t>
  </si>
  <si>
    <t>KDV 40674,60 2/3</t>
  </si>
  <si>
    <t>OĞUZ KONYA MASRAF</t>
  </si>
  <si>
    <t>OĞUZ HESABA GÖNDERİLEN</t>
  </si>
  <si>
    <t>NİSAN 2025 MAAŞI</t>
  </si>
  <si>
    <t>OĞUZ NİSAN 2025 MAAŞ AVANS</t>
  </si>
  <si>
    <t>AVANS OLARAK GÖNDERİLEN</t>
  </si>
  <si>
    <t>6. ayda kesilmiş en son.ilgili tarih beklenecek.</t>
  </si>
  <si>
    <t>kullanmıyorlar</t>
  </si>
  <si>
    <t>OĞUZ BMBS ÇİZİM ÜCRETİ</t>
  </si>
  <si>
    <t>BMBS ÇİZİM MASRAFI</t>
  </si>
  <si>
    <t>OĞUZ KDV MAR25 62622,89 1/3</t>
  </si>
  <si>
    <t>mobilvar,bulutvar domain uzatma</t>
  </si>
  <si>
    <t>CHATGPT 20 USD UMUT</t>
  </si>
  <si>
    <t>CHATGPT 20 USD OĞUZ</t>
  </si>
  <si>
    <t>KDV ÖDEMESİ 23001,29 1/4</t>
  </si>
  <si>
    <t>ŞİRKET KARTI</t>
  </si>
  <si>
    <t>TORK GELEN</t>
  </si>
  <si>
    <t>TORKÇELİK ELDEN GELEN</t>
  </si>
  <si>
    <t>977,05 KALDI</t>
  </si>
  <si>
    <t>AYDINALP EMRE AIRPODS 6644 1/3</t>
  </si>
  <si>
    <t>KONYA YEMEK</t>
  </si>
  <si>
    <t>BÜLENT YALÇIN PEYNİR HEDİYE</t>
  </si>
  <si>
    <t>PEYNİR ÖDEMESİ</t>
  </si>
  <si>
    <t>KONYA YOL PARASI</t>
  </si>
  <si>
    <t>BÜLENTE GÖNDERİLEN</t>
  </si>
  <si>
    <t>MENTOR GÖNDERİLEN</t>
  </si>
  <si>
    <t>INPOS UNIQ CİHAZ ÜCRETİ</t>
  </si>
  <si>
    <t>KARGO ÖDEMESİ EDM</t>
  </si>
  <si>
    <t>ANKA ALUMİNYUM</t>
  </si>
  <si>
    <t>RGB</t>
  </si>
  <si>
    <t>HETZNER 145,63 EUR</t>
  </si>
  <si>
    <t>ATLIER RULMAN</t>
  </si>
  <si>
    <t>Tarlasan</t>
  </si>
  <si>
    <t>Harman Ticaret</t>
  </si>
  <si>
    <t>ERP</t>
  </si>
  <si>
    <t xml:space="preserve"> dış ticaret</t>
  </si>
  <si>
    <t>Ses</t>
  </si>
  <si>
    <t>Bülent Dağdibi</t>
  </si>
  <si>
    <t>SES BİLGİSAYAR - MUSTAFA SARITOSUN</t>
  </si>
  <si>
    <t>Hidrtoh Hidrolik</t>
  </si>
  <si>
    <t>HİDROTH HİDROLİK</t>
  </si>
  <si>
    <t>A Grup Oluk</t>
  </si>
  <si>
    <t>Ergun Madencilik</t>
  </si>
  <si>
    <t>ERGUN MADENCİLİK</t>
  </si>
  <si>
    <t>Yavuz Mobilya</t>
  </si>
  <si>
    <t>YAVUZ MOBİLYA</t>
  </si>
  <si>
    <t>Borel</t>
  </si>
  <si>
    <t>Kuzucu Süt</t>
  </si>
  <si>
    <t>Erkon Konsantre</t>
  </si>
  <si>
    <t>ERKON KONSANTRE</t>
  </si>
  <si>
    <t>Sesa Otomotiv</t>
  </si>
  <si>
    <t>SESA OTOMOTİV SAN.TİC.LTD.ŞTİ</t>
  </si>
  <si>
    <t>CRM+SATIN ALMA+ÜRETİM</t>
  </si>
  <si>
    <t>ONLINE MUTABAKAT YAZILIMI 3 KULLANICILI</t>
  </si>
  <si>
    <t>Alsa Aydınlatma</t>
  </si>
  <si>
    <t>YEDEKLEME PROGRAMI (50 GB KOTA, YILLIK LİSANS)</t>
  </si>
  <si>
    <t>SERVİS OTOMASYONU YAZILIMI</t>
  </si>
  <si>
    <t>Servis</t>
  </si>
  <si>
    <t>ETA:MOBIL FULL PAKET 2 kul.</t>
  </si>
  <si>
    <t xml:space="preserve">iptal olmuştu </t>
  </si>
  <si>
    <t>bilgi bekliyorum enesten bize geçecek</t>
  </si>
  <si>
    <t>ETA GÖNDERİLEN KAPADOKYA İÇİN</t>
  </si>
  <si>
    <t>ŞİRKET KARTI UMUT TRAFİK ÖDEME 2/4</t>
  </si>
  <si>
    <t>ŞİRKET KARTI UMUT TRAFİK ÖDEME 1/4</t>
  </si>
  <si>
    <t>KDV ÖDEMESİ ŞİRKET KARTI</t>
  </si>
  <si>
    <t>KDV ÖDEMESİ 23001,29 1/4 ŞİRKET KARTI</t>
  </si>
  <si>
    <t>PEYNİR ÖDEMESİ ŞİRKET KARTI</t>
  </si>
  <si>
    <t>EV KİRASI İÇİN NALANA GİDEN</t>
  </si>
  <si>
    <t>ŞİRKET KARTI YEMEK</t>
  </si>
  <si>
    <t>ŞİRKET KARTI KONYA YEMEK</t>
  </si>
  <si>
    <t>ŞİRKET KARTI KARGO</t>
  </si>
  <si>
    <t>ŞİRKET KARTI YAKIT</t>
  </si>
  <si>
    <t>ŞİRKET KARTI KASAP</t>
  </si>
  <si>
    <t>LASTİK TAKTIRMA ŞİRKET KARTI</t>
  </si>
  <si>
    <t>CHATGPT UMUT</t>
  </si>
  <si>
    <t>EDM GÖRÜŞME KAHVE ÜCRETİ</t>
  </si>
  <si>
    <t>KONYA THY UÇAK 3033,35 1/6</t>
  </si>
  <si>
    <t>23 ŞUBATTA ÖDENMİŞ. 6943,70 4/6</t>
  </si>
  <si>
    <t>ARAÇ TEVKİFAT 7843,70 2/6</t>
  </si>
  <si>
    <t>CONTABO 5,40 EUR</t>
  </si>
  <si>
    <t>KONYA TREN BİLETİ</t>
  </si>
  <si>
    <t>3 ADET DELL SERVER 109887,03 5/6</t>
  </si>
  <si>
    <t>BERQNET CİHAZ ÖDEME 86730,88 4/6</t>
  </si>
  <si>
    <t>KDV TEVKİFATI ARAÇ İÇİN 7843,70 3/6</t>
  </si>
  <si>
    <t>İSTANBUL-KONYA THY 4627,33 4/6</t>
  </si>
  <si>
    <t>OĞUZ MAYIS 2025 MAAŞ AVANS</t>
  </si>
  <si>
    <t>KONYA THY BİLET AYDINALP - OĞUZ 2828,88 3/6</t>
  </si>
  <si>
    <t>KDV 40674,60 3/3</t>
  </si>
  <si>
    <t>OĞUZ KDV MAR25 62622,89 2/3</t>
  </si>
  <si>
    <t>ARAÇ TEVKİFAT 7843,70 3/6</t>
  </si>
  <si>
    <t>KDV ÖDEMESİ 23001,29 2/4</t>
  </si>
  <si>
    <t>AYDINALP EMRE AIRPODS 6644 2/3</t>
  </si>
  <si>
    <t>KARGO ÖDEMESİ</t>
  </si>
  <si>
    <t>KONYA THY UÇAK 3033,35 2/6</t>
  </si>
  <si>
    <t>BAĞKUR 6943,70 5/6</t>
  </si>
  <si>
    <t>VR OĞUZ BORÇ 26655,02 5/6</t>
  </si>
  <si>
    <t>PC OĞUZ BORÇ 45229 5/6</t>
  </si>
  <si>
    <t>OĞUZ ANTALYA PEGASUS BİLET</t>
  </si>
  <si>
    <t>OĞUZ ANTALYA OTEL 50000 1/6</t>
  </si>
  <si>
    <t>KENDİM İÇİN HESAPTAN ÖDEME SOBA</t>
  </si>
  <si>
    <t>ŞİRKET KARTI UMUT TRAFİK ÖDEME 3/4</t>
  </si>
  <si>
    <t>MAYIS 2025 MAAŞI</t>
  </si>
  <si>
    <t>10K BÜLENT 76K MKS</t>
  </si>
  <si>
    <t>SES BİLGİSAYAR</t>
  </si>
  <si>
    <t>BÜLENT DAĞDİBİ</t>
  </si>
  <si>
    <t>TURPAK</t>
  </si>
  <si>
    <t>BİOGEN</t>
  </si>
  <si>
    <t>ERGÜN MADEN</t>
  </si>
  <si>
    <t>KOCABAY</t>
  </si>
  <si>
    <t>CINGILLIOĞLU</t>
  </si>
  <si>
    <t>SFI ETAHSİLAT</t>
  </si>
  <si>
    <t>ETAHSILAT</t>
  </si>
  <si>
    <t>MENTOR CRM YILLIK YENİLEME VE DESTEK</t>
  </si>
  <si>
    <t>AKTARIM PROGRAMI YILLIK YENİLEME VE DESTEK</t>
  </si>
  <si>
    <t>SULTAN GIDA</t>
  </si>
  <si>
    <t xml:space="preserve">EFATURA KONTROL </t>
  </si>
  <si>
    <t>SINAV</t>
  </si>
  <si>
    <t>GÜSEY BAZALT</t>
  </si>
  <si>
    <t>İRSALİYE AKTARIM GÜNCELLEME</t>
  </si>
  <si>
    <t>inPOS m530 GMP ENTEGRASYON BEDELİ</t>
  </si>
  <si>
    <t>GMP</t>
  </si>
  <si>
    <t>inpos ödenecek</t>
  </si>
  <si>
    <t>ETAV11 Pro 2 Kullanıcı İlave</t>
  </si>
  <si>
    <t>ETA ÖDENECEK</t>
  </si>
  <si>
    <t>SFI CRM YILLIK GÜNCELLEME VE DESTEK BEDELİ</t>
  </si>
  <si>
    <t>TORUNLAR DEMİR</t>
  </si>
  <si>
    <t>MARKA TESCİL ÜCRETİ</t>
  </si>
  <si>
    <t>HESABA GÖNDERİLEN</t>
  </si>
  <si>
    <t>72200 GÖNDERİLDİ MAYISA KALANI İŞLENDİ</t>
  </si>
  <si>
    <t>OĞUZ HESAP KAPAMA</t>
  </si>
  <si>
    <t>OĞUZ GEÇEN AYDAN KALAN AVANS</t>
  </si>
  <si>
    <t>UMUT ŞİRKET KARTI MASRAFLARI</t>
  </si>
  <si>
    <t>UMUTA HESAPTAN AVANSA</t>
  </si>
  <si>
    <t>UMUT HESABA GÖNDERİLEN (29400) MASRAF KAPAMA İÇİN</t>
  </si>
  <si>
    <t>iptal kullanılmıyor</t>
  </si>
  <si>
    <t>SFI</t>
  </si>
  <si>
    <t>BELLİ DEĞİL</t>
  </si>
  <si>
    <t xml:space="preserve">CRM + Servis </t>
  </si>
  <si>
    <t>KENDİ SİSTEMİM</t>
  </si>
  <si>
    <t>CRM+EL TERMİNALİ</t>
  </si>
  <si>
    <t>UMUT HESAP KAPAMA</t>
  </si>
  <si>
    <t>180904,62 GÖNDERİLDİ MAYISA KALANI İŞLENDİ</t>
  </si>
  <si>
    <t>UMUT GEÇEN AYDAN KALAN AVANS</t>
  </si>
  <si>
    <t>AVANS İÇİN GÖNDERİLEN</t>
  </si>
  <si>
    <t>OĞUZ ASORTIX GELEN</t>
  </si>
  <si>
    <t>HETZNER 150,10 EUR</t>
  </si>
  <si>
    <t>REFORM KABLO ALİ ELDEN VERİLEN</t>
  </si>
  <si>
    <t>ÖZER HAKEDİŞ ÖDEMESİ</t>
  </si>
  <si>
    <t>ERKAN,ÖZER TOPLAMI GÖNDERİLDİ</t>
  </si>
  <si>
    <t>MTR ÖDEME</t>
  </si>
  <si>
    <t>MKS ÖDEME</t>
  </si>
  <si>
    <t>STA</t>
  </si>
  <si>
    <t>KANTAR OTOMASYONU YILLIK HİZMET</t>
  </si>
  <si>
    <t>İHS ÖDEME</t>
  </si>
  <si>
    <t>İLAVE LİSANS</t>
  </si>
  <si>
    <t>ETAV11 SB KULLANICI İLAVESİ</t>
  </si>
  <si>
    <t>AYLIK DESTEK ANLAŞMASI</t>
  </si>
  <si>
    <t>ETAHSİLAT YILLIK HİZMET BEDELİ</t>
  </si>
  <si>
    <t>EDEFTER SAKLAMA</t>
  </si>
  <si>
    <t>ARTEK</t>
  </si>
  <si>
    <t>GÜRKAR</t>
  </si>
  <si>
    <t>KİREMİTCİ</t>
  </si>
  <si>
    <t>ŞARA TUR</t>
  </si>
  <si>
    <t>ALİ TAŞKIN</t>
  </si>
  <si>
    <t>B2B YILLIK HİZMET BEDELİ</t>
  </si>
  <si>
    <t>İDEAL İSG</t>
  </si>
  <si>
    <t>CRM YILLIK DESTEK BEDELİ</t>
  </si>
  <si>
    <t>HİDROTH</t>
  </si>
  <si>
    <t>HOSTING HİZMETİ</t>
  </si>
  <si>
    <t>NEBIM AKTARIM</t>
  </si>
  <si>
    <t>UMUT ÇALIŞMA KOLTUĞU 7699 1/3</t>
  </si>
  <si>
    <t>OĞUZ MAC 79646,65 1/3</t>
  </si>
  <si>
    <t>GEÇİCİ VERGİ 15000 1/6</t>
  </si>
  <si>
    <t>KDV ÖDEMESİ 20421,08 1/3</t>
  </si>
  <si>
    <t>İHS BULUT ÖDEME AKPLAS</t>
  </si>
  <si>
    <t>İHS BULUT ÖDEME AKPLAS 25000 1/4</t>
  </si>
  <si>
    <t>DAMGA VERGİSİ</t>
  </si>
  <si>
    <t>SGK PRİMİ 8116,93 1/3</t>
  </si>
  <si>
    <t>GEÇİCİ VERGİ KALAN</t>
  </si>
  <si>
    <t>181488,11 GÖNDERİLDİ HAZİRANA KALANI İŞLENDİ</t>
  </si>
  <si>
    <t>3 ADET DELL SERVER 109887,03 6/6</t>
  </si>
  <si>
    <t>BERQNET CİHAZ ÖDEME 86730,88 5/6</t>
  </si>
  <si>
    <t>KDV TEVKİFATI ARAÇ İÇİN 7843,70 4/6</t>
  </si>
  <si>
    <t>İSTANBUL-KONYA THY 4627,33 5/6</t>
  </si>
  <si>
    <t>KONYA THY BİLET AYDINALP - OĞUZ 2828,88 4/6</t>
  </si>
  <si>
    <t>OĞUZ KDV MAR25 62622,89 3/3</t>
  </si>
  <si>
    <t>ARAÇ TEVKİFAT 7843,70 4/6</t>
  </si>
  <si>
    <t>KDV ÖDEMESİ 23001,29 3/4</t>
  </si>
  <si>
    <t>KDV ÖDEMESİ 20421,08 2/3</t>
  </si>
  <si>
    <t>AYDINALP EMRE AIRPODS 6644 3/3</t>
  </si>
  <si>
    <t>KONYA THY UÇAK 3033,35 3/6</t>
  </si>
  <si>
    <t>BAĞKUR 6943,70 6/6</t>
  </si>
  <si>
    <t>OĞUZ ANTALYA OTEL 50000 2/6</t>
  </si>
  <si>
    <t>VR OĞUZ BORÇ 26655,02 6/6</t>
  </si>
  <si>
    <t>PC OĞUZ BORÇ 45229 6/6</t>
  </si>
  <si>
    <t>UMUT ÇALIŞMA KOLTUĞU 7699 2/3</t>
  </si>
  <si>
    <t>OĞUZ MAC 79646,65 2/3</t>
  </si>
  <si>
    <t>GEÇİCİ VERGİ 15000 2/6</t>
  </si>
  <si>
    <t>İHS BULUT ÖDEME AKPLAS 25000 2/4</t>
  </si>
  <si>
    <t>SGK PRİMİ 8116,93 2/3</t>
  </si>
  <si>
    <t>İdeal</t>
  </si>
  <si>
    <t>Kaya Yazılm</t>
  </si>
  <si>
    <t>Coşkun Makine</t>
  </si>
  <si>
    <t>Mermerler Bakır</t>
  </si>
  <si>
    <t>Pandora Ecza</t>
  </si>
  <si>
    <t>Kar-El</t>
  </si>
  <si>
    <t/>
  </si>
  <si>
    <t>Alsan</t>
  </si>
  <si>
    <t>Bio-Gen</t>
  </si>
  <si>
    <t>Damla</t>
  </si>
  <si>
    <t>Güreller</t>
  </si>
  <si>
    <t>Mcf</t>
  </si>
  <si>
    <t>Otak Pazar</t>
  </si>
  <si>
    <t>Nilsu Elektrik</t>
  </si>
  <si>
    <t>Alfa Teknik</t>
  </si>
  <si>
    <t>Ortak Pazar</t>
  </si>
  <si>
    <t>Bulsan</t>
  </si>
  <si>
    <t>Bio-Gen İlaç</t>
  </si>
  <si>
    <t>Damla Kuruyemiş</t>
  </si>
  <si>
    <t>Artek Boya</t>
  </si>
  <si>
    <t>Tam Plast</t>
  </si>
  <si>
    <t>Gürkar Tekstil</t>
  </si>
  <si>
    <t>Miba Metal</t>
  </si>
  <si>
    <t>Ekol Mühendislik</t>
  </si>
  <si>
    <t>Hidrolik Makine</t>
  </si>
  <si>
    <t>Ali Taşkın</t>
  </si>
  <si>
    <t>Yapı Market</t>
  </si>
  <si>
    <t>İDEAL BİLGİSAYAR-LEVENT KANMAZ</t>
  </si>
  <si>
    <t>BBS TEKNİK - SEDAT BULDUKLAR</t>
  </si>
  <si>
    <t>ATTARLAR OTOMOTİV AŞ.</t>
  </si>
  <si>
    <t>STA MADENCİLİK NAK.TUR.İNŞ.PETROL SAN.VE TİC.A.Ş.</t>
  </si>
  <si>
    <t>NEVSAC METAL SAN.İNŞ.NAKL.SAN.VE TİC.LTD.ŞTİ</t>
  </si>
  <si>
    <t>KUZUCU SÜT/PAZARYERİ ENTEGRASYONU</t>
  </si>
  <si>
    <t>YEDEKLEME PROGRAMI (50GB KOTA,YILLIK LİSANS)</t>
  </si>
  <si>
    <t>İSTASYON OTOMASYONU</t>
  </si>
  <si>
    <t>3 kul.etamobil</t>
  </si>
  <si>
    <t>B2B - ETAHSİLAT - STOK TAKİBİ MODÜLÜ - SERVİS TAKİBİ YAZILIMI</t>
  </si>
  <si>
    <t>ETA:MOBIL 3 KULLANICI</t>
  </si>
  <si>
    <t xml:space="preserve"> 22/8/23 1 kul. Daha aldı</t>
  </si>
  <si>
    <t>KAR-EL</t>
  </si>
  <si>
    <t>ALSAN</t>
  </si>
  <si>
    <t>BİO-GEN</t>
  </si>
  <si>
    <t>DAMLA</t>
  </si>
  <si>
    <t>MCF</t>
  </si>
  <si>
    <t>ORTAK PAZAR</t>
  </si>
  <si>
    <t>NİLSU ELEKTRİK</t>
  </si>
  <si>
    <t>EOM (ONLİNE MUTABAKAT) 6 KULLANICILI</t>
  </si>
  <si>
    <t>1. FAZ ÖDEME</t>
  </si>
  <si>
    <t>ORTAK PAZAR LTD</t>
  </si>
  <si>
    <t>CRM+BOSCH SERVİS OTOMASYONU</t>
  </si>
  <si>
    <t>BİO-GEN İLAÇ</t>
  </si>
  <si>
    <t>50 GB KOTA, YILLIK LİSANS</t>
  </si>
  <si>
    <t>KANTAR PROGRAMI</t>
  </si>
  <si>
    <t>YEDEKLEME PROGRAMI, 50 GB KOTA,YILLIK LİSANS</t>
  </si>
  <si>
    <t>70 GB KOTA / YILLIK LİSANS</t>
  </si>
  <si>
    <t>ONLINE MUTABAKAT PROGRAMI TEK KULLANICI</t>
  </si>
  <si>
    <t>EKOL MÜHENDİSLİK</t>
  </si>
  <si>
    <t>EKOL MÜHENDİSLİK HİDROLİK MAKİNA</t>
  </si>
  <si>
    <t>Hızlı Satış</t>
  </si>
  <si>
    <t>ŞİRKET KARTINA BORÇ</t>
  </si>
  <si>
    <t>OĞUZ MAAŞ</t>
  </si>
  <si>
    <t>UMUT HUZUR HAKKI</t>
  </si>
  <si>
    <t>OĞUZ KARTI İÇİN UMUT A GÖNDERİLEN</t>
  </si>
  <si>
    <t>EV KİRASI HESAPTAN NALANA GİDECEK</t>
  </si>
  <si>
    <t>AVAS</t>
  </si>
  <si>
    <t>ALTAY GÜMÜŞ KAYA ALİDEN ELDEN GELEN</t>
  </si>
  <si>
    <t>UMUT KREDİ İÇİN GÖNDERİLEN</t>
  </si>
  <si>
    <t>KDV ÖDEMESİ 170495,76 1/3</t>
  </si>
  <si>
    <t>BURSA YAKIT MASRAF</t>
  </si>
  <si>
    <t>UMUT KARTVİZİT MASRAF</t>
  </si>
  <si>
    <t>İSMAR NEBİM İÇİN ELDEN GÖNDERİLEN</t>
  </si>
  <si>
    <t>İŞ KARTA ÖDENEN UMUT</t>
  </si>
  <si>
    <t>HUZUR HAKKI KALAN</t>
  </si>
  <si>
    <t>HUZUR HAKKI HAZİRAN 2025 OĞUZA GÖNDERİLEN</t>
  </si>
  <si>
    <t>Gusto</t>
  </si>
  <si>
    <t>Icon Tarım</t>
  </si>
  <si>
    <t>Empa Fermuar</t>
  </si>
  <si>
    <t>Işıklar</t>
  </si>
  <si>
    <t>Bünyan Süt</t>
  </si>
  <si>
    <t>Hulka Mobilya</t>
  </si>
  <si>
    <t>Yedekçi Otomotiv</t>
  </si>
  <si>
    <t>Arden Doğalgaz</t>
  </si>
  <si>
    <t>Birol Önder</t>
  </si>
  <si>
    <t>Emin Durmuş</t>
  </si>
  <si>
    <t>Ew-Icon</t>
  </si>
  <si>
    <t>Oto Çığ</t>
  </si>
  <si>
    <t>YCT Otomotiv</t>
  </si>
  <si>
    <t>Hidro Mega</t>
  </si>
  <si>
    <t>Germeksan</t>
  </si>
  <si>
    <t>Karel Elektrik</t>
  </si>
  <si>
    <t>Yıldırım Yem</t>
  </si>
  <si>
    <t>Akabe Mühendislik</t>
  </si>
  <si>
    <t>Güreller A.Ş</t>
  </si>
  <si>
    <t>AKKO OTOMOTİV MAKİNA HIRD. SAN. VE TİC. LTD. ŞTİ.</t>
  </si>
  <si>
    <t>PARTNER OTOMASYON VE YAZILIM SAN.TİC.LTD.ŞTİ</t>
  </si>
  <si>
    <t>1 KULLANICI HEDİYE</t>
  </si>
  <si>
    <t>ICON TARIM</t>
  </si>
  <si>
    <t>BÜNYAN SÜT ÜRETİCİLERİ BİRLİĞİ</t>
  </si>
  <si>
    <t>HULKA MOBİLYA</t>
  </si>
  <si>
    <t>2.FAZ</t>
  </si>
  <si>
    <t>YEDEKÇİ OTOMOTİV</t>
  </si>
  <si>
    <t>ARDEN DOĞALGAZ</t>
  </si>
  <si>
    <t>SMMM BİROL ÖNDER</t>
  </si>
  <si>
    <t>EMİN DURMUŞ</t>
  </si>
  <si>
    <t>E-TAHSİLAT / NUR KİREÇ</t>
  </si>
  <si>
    <t>EW-ICON</t>
  </si>
  <si>
    <t>HİDRO-MEGA</t>
  </si>
  <si>
    <t>YILLIK LİSANS, 50 GB KOTA</t>
  </si>
  <si>
    <t>ETA:MOBIL 6 KULLANICI</t>
  </si>
  <si>
    <t>BİOANALYSE</t>
  </si>
  <si>
    <t>EDM KONTÖR ÜCRETİ</t>
  </si>
  <si>
    <t>mentor yok</t>
  </si>
  <si>
    <t>MENTOR YOK</t>
  </si>
  <si>
    <t>İPTAL</t>
  </si>
  <si>
    <t>3 KULLACI OLACAK</t>
  </si>
  <si>
    <t>CİHAN AYAKKABI GÖNDERİLEN</t>
  </si>
  <si>
    <t>TEMMUZ HUZUR HAKKI</t>
  </si>
  <si>
    <t>ÖZER HAKEDİŞ ÖDEMESİ 15246,43</t>
  </si>
  <si>
    <t>KALANI TEMMUZA</t>
  </si>
  <si>
    <t>8916,40 VERİLDİ</t>
  </si>
  <si>
    <t>AİDAT İÇİN GÖNERİLEN</t>
  </si>
  <si>
    <t>GV ÖDENEN</t>
  </si>
  <si>
    <t>KİRA STOPAJ 3649,03 1/6</t>
  </si>
  <si>
    <t>SGK PRİMİ 10133,51 1/4</t>
  </si>
  <si>
    <t>6318,69 TEMMUZDA VERİLECEK.</t>
  </si>
  <si>
    <t>ÖZER HAKEDİŞ ÖDEMESİ 15235,09</t>
  </si>
  <si>
    <t>TEMMUZDA ÖDE</t>
  </si>
  <si>
    <t>BERQNET CİHAZ ÖDEME 86730,88 6/6</t>
  </si>
  <si>
    <t>KDV TEVKİFATI ARAÇ İÇİN 7843,70 5/6</t>
  </si>
  <si>
    <t>İSTANBUL-KONYA THY 4627,33 6/6</t>
  </si>
  <si>
    <t>KONYA THY BİLET AYDINALP - OĞUZ 2828,88 5/6</t>
  </si>
  <si>
    <t>ARAÇ TEVKİFAT 7843,70 5/6</t>
  </si>
  <si>
    <t>KDV ÖDEMESİ 23001,29 4/4</t>
  </si>
  <si>
    <t>KDV ÖDEMESİ 20421,08 3/3</t>
  </si>
  <si>
    <t>KONYA THY UÇAK 3033,35 4/6</t>
  </si>
  <si>
    <t>UMUT ÇALIŞMA KOLTUĞU 7699 3/3</t>
  </si>
  <si>
    <t>OĞUZ MAC 79646,65 3/3</t>
  </si>
  <si>
    <t>GEÇİCİ VERGİ 15000 3/6</t>
  </si>
  <si>
    <t>İHS BULUT ÖDEME AKPLAS 25000 3/4</t>
  </si>
  <si>
    <t>SGK PRİMİ 8116,93 3/3</t>
  </si>
  <si>
    <t>KDV ÖDEMESİ 170495,76 2/3</t>
  </si>
  <si>
    <t>KİRA STOPAJ 3649,03 2/6</t>
  </si>
  <si>
    <t>SGK PRİMİ 10133,51 2/4</t>
  </si>
  <si>
    <t>OĞUZ ANTALYA OTEL 50000 3/6</t>
  </si>
  <si>
    <t>BAĞLANTI TAKİBİ YAZILIMI</t>
  </si>
  <si>
    <t>BERGAMO</t>
  </si>
  <si>
    <t>SATIN ALMA YÖNETİMİ YAZILIMI</t>
  </si>
  <si>
    <t>MOBİL WEB YAZILIMI</t>
  </si>
  <si>
    <t>ETAMOBIL 7 KULLANICI YILLIK YENİLEME</t>
  </si>
  <si>
    <t>SMS MAİL GÖNDERİM SİSTEMİ</t>
  </si>
  <si>
    <t>CEVDET İLİKÇİ</t>
  </si>
  <si>
    <t>SFI MARKET YILLIK YENİLEME</t>
  </si>
  <si>
    <t>GERMAKSAN</t>
  </si>
  <si>
    <t>SELCAP</t>
  </si>
  <si>
    <t>EMPA</t>
  </si>
  <si>
    <t>BÜTÇE YAZILIMI ANALİZİ</t>
  </si>
  <si>
    <t>BÜNYAN SÜT</t>
  </si>
  <si>
    <t>AKSOY</t>
  </si>
  <si>
    <t>DELL SUNUCU</t>
  </si>
  <si>
    <t>CEMİL TUTUŞ</t>
  </si>
  <si>
    <t>TEK KULLANICI</t>
  </si>
  <si>
    <t>LTD</t>
  </si>
  <si>
    <t>ŞAHIS</t>
  </si>
  <si>
    <t>YILLIK</t>
  </si>
  <si>
    <t>ETA ÖDEME KREDİ KARTINDAN</t>
  </si>
  <si>
    <t>ANKAMOOR ÇEK ÖDEMESİ 69700</t>
  </si>
  <si>
    <t>ÇEKTEN GERİYE KALAN 69700</t>
  </si>
  <si>
    <t>YKB KARTA ÖDENEN</t>
  </si>
  <si>
    <t>KAPADOKYA YAKIT</t>
  </si>
  <si>
    <t xml:space="preserve">ALİ ELDEN GELEN </t>
  </si>
  <si>
    <t>HESABA AKTARILAN 73350 DEN 37500 ÇIKILDI</t>
  </si>
  <si>
    <t>GÜRELLER 37500 DEN 23035,17 ALINDI. KALAN HESAPTA KALDI</t>
  </si>
  <si>
    <t>OĞUZ GÖNDERİLEN</t>
  </si>
  <si>
    <t>OĞUZ KREDİ İÇİN GÖNDERİLEN</t>
  </si>
  <si>
    <t>OĞUZ MAAŞ AVANSI</t>
  </si>
  <si>
    <t>DOST KOMİSYON</t>
  </si>
  <si>
    <t>ÜZÜM ÇELİK</t>
  </si>
  <si>
    <t>OĞUZ GÖZDE KART ÖDEMESİ</t>
  </si>
  <si>
    <t>UMUT İŞKART ÖDEME</t>
  </si>
  <si>
    <t>GÖZDEYE GÖNDERİLEN</t>
  </si>
  <si>
    <t>ATMDEN ÇEKİLEN</t>
  </si>
  <si>
    <t>5 ADET 100 GB FAT KESİLDİ</t>
  </si>
  <si>
    <t>PARAŞÜT YILLIK ÖDEME</t>
  </si>
  <si>
    <t>KDV ÖDEMESİ 83657,37 1/3</t>
  </si>
  <si>
    <t>GELİR VERGİSİ 3573,11 1/6</t>
  </si>
  <si>
    <t>UMUT KULAKLIK 4299 1/3</t>
  </si>
  <si>
    <t>YURTDIŞINA ÇIKARKEN ALDI</t>
  </si>
  <si>
    <t>ÖZER VE ERKANA GÖNDERMEK İÇİN AVANS</t>
  </si>
  <si>
    <t>ALİ ELDEN GELEN 6000 OĞUZA BORÇ</t>
  </si>
  <si>
    <t>UMUT MAAŞ</t>
  </si>
  <si>
    <t>KDV TEVKİFATI ARAÇ İÇİN 7843,70 6/6</t>
  </si>
  <si>
    <t>KONYA THY BİLET AYDINALP - OĞUZ 2828,88 6/6</t>
  </si>
  <si>
    <t>ARAÇ TEVKİFAT 7843,70 6/6</t>
  </si>
  <si>
    <t>KONYA THY UÇAK 3033,35 5/6</t>
  </si>
  <si>
    <t>GEÇİCİ VERGİ 15000 4/6</t>
  </si>
  <si>
    <t>İHS BULUT ÖDEME AKPLAS 25000 4/4</t>
  </si>
  <si>
    <t>KDV ÖDEMESİ 170495,76 3/3</t>
  </si>
  <si>
    <t>KİRA STOPAJ 3649,03 3/6</t>
  </si>
  <si>
    <t>SGK PRİMİ 10133,51 3/4</t>
  </si>
  <si>
    <t>KDV ÖDEMESİ 83657,37 2/3</t>
  </si>
  <si>
    <t>GELİR VERGİSİ 3573,11 2/6</t>
  </si>
  <si>
    <t>UMUT KULAKLIK 4299 2/3</t>
  </si>
  <si>
    <t>4 ay önceki kalan</t>
  </si>
  <si>
    <t>OĞUZ ANTALYA OTEL 50000 4/6</t>
  </si>
  <si>
    <t>OĞUZ TATİL İÇİN GÖNDERİLEN</t>
  </si>
  <si>
    <t>YKB KARTA GÖNDERİLEN 435187,26</t>
  </si>
  <si>
    <t>GEÇEN AYDAN KALAN AVANS</t>
  </si>
  <si>
    <t>SERAMİK ERMAK</t>
  </si>
  <si>
    <t>ETA EDEVLET PAKETİ</t>
  </si>
  <si>
    <t>ETA SATINALMA MODÜLÜ</t>
  </si>
  <si>
    <t>BÜLENTE VERİLECEK</t>
  </si>
  <si>
    <t>NİLSU</t>
  </si>
  <si>
    <t>KAREL</t>
  </si>
  <si>
    <t>MENTORUN YEDEKLEME KURULDU</t>
  </si>
  <si>
    <t>ETA EDM KONTÖR</t>
  </si>
  <si>
    <t>VİVA</t>
  </si>
  <si>
    <t>MEKANİZMA</t>
  </si>
  <si>
    <t>YCT</t>
  </si>
  <si>
    <t>ECES</t>
  </si>
  <si>
    <t>TAHSİLATVAR ETAHSİLAT</t>
  </si>
  <si>
    <t>YKS</t>
  </si>
  <si>
    <t>EWICON</t>
  </si>
  <si>
    <t>KÖSELECİ</t>
  </si>
  <si>
    <t>SFIMOBIL YILLIK DESTEK</t>
  </si>
  <si>
    <t>KAYSAR SÜT</t>
  </si>
  <si>
    <t>AKABE</t>
  </si>
  <si>
    <t>ÜZERLİK</t>
  </si>
  <si>
    <t>E</t>
  </si>
  <si>
    <t>MOBILVAR MARKA İTİRAZ</t>
  </si>
  <si>
    <t>GARENTA ETA AKTARIMI</t>
  </si>
  <si>
    <t>KÜPELİ DEMİR</t>
  </si>
  <si>
    <t>BAŞARI METAL KOMİSYON KADİRE GÖNDERİLDİ</t>
  </si>
  <si>
    <t>KONELTAŞ</t>
  </si>
  <si>
    <t>SF2_1</t>
  </si>
  <si>
    <t>ARDEN</t>
  </si>
  <si>
    <t>KİMYAĞ</t>
  </si>
  <si>
    <t>KADİR ÖDENEN</t>
  </si>
  <si>
    <t>BAŞARI</t>
  </si>
  <si>
    <t>FLY</t>
  </si>
  <si>
    <t>MobilVar Tek Kullanıcı</t>
  </si>
  <si>
    <t>MUSTAFA GÖÇEN</t>
  </si>
  <si>
    <t>ASTAŞ KOMİSYON KADİRE GÖNDERİLDİ</t>
  </si>
  <si>
    <t>OĞUZ KAPADOKYA UÇAK 6559,94 1/6 VE 2/6</t>
  </si>
  <si>
    <t>ALFA TEKNİK TEST ESNASINDA ÇEKİLEN</t>
  </si>
  <si>
    <t>KDV 225663,05 1/3</t>
  </si>
  <si>
    <t>GÖZDEYE GÖNDERİLEN UMUT HESAPTAN</t>
  </si>
  <si>
    <t>1375 tl bulsan gelen. Borçtan düş</t>
  </si>
  <si>
    <t>UMUT GÖNDERİLEN</t>
  </si>
  <si>
    <t>OĞUZ VERGİ BORCU SELAMİ ABİYE UMUTTAN GİTTİ</t>
  </si>
  <si>
    <t>5000 ermaktan geldi.borçtan düş</t>
  </si>
  <si>
    <t>7549,85 asıl borç</t>
  </si>
  <si>
    <t>OĞUZ ANTALYA OTEL 50000 5/6</t>
  </si>
  <si>
    <t>KONYA THY UÇAK 3033,35 6/6</t>
  </si>
  <si>
    <t>GEÇİCİ VERGİ 15000 6/6</t>
  </si>
  <si>
    <t>KİRA STOPAJ 3649,03 4/6</t>
  </si>
  <si>
    <t>SGK PRİMİ 10133,51 4/4</t>
  </si>
  <si>
    <t>KDV ÖDEMESİ 83657,37 3/3</t>
  </si>
  <si>
    <t>GELİR VERGİSİ 3573,11 3/6</t>
  </si>
  <si>
    <t>UMUT KULAKLIK 4299 3/3</t>
  </si>
  <si>
    <t>OĞUZ KAPADOKYA UÇAK 6559,94 3/6</t>
  </si>
  <si>
    <t>KDV 225663,05 2/3</t>
  </si>
  <si>
    <t>UNITED</t>
  </si>
  <si>
    <t>SUMMER</t>
  </si>
  <si>
    <t xml:space="preserve">Etahsilat </t>
  </si>
  <si>
    <t>OĞUZ AKBANK KREDİ KARTI</t>
  </si>
  <si>
    <t>KDV İŞBANKASI 112881,89 1/3</t>
  </si>
  <si>
    <t>KDV ENPARA 15000 1/6</t>
  </si>
  <si>
    <t>OĞUZ AVANS GÖZDEYE GÖNDERİLEN</t>
  </si>
  <si>
    <t>GÖZDEYE KENDİMDEN GÖNDERDİM</t>
  </si>
  <si>
    <t>EROL KÜLÜK MARKA TESCİL ÜCRETİ ÖDENDİ</t>
  </si>
  <si>
    <t>.</t>
  </si>
  <si>
    <t>19375,60 - 400 EURO KARŞILIĞI BORÇTAN DÜŞTÜM</t>
  </si>
  <si>
    <t>AK PAZARLAMA GELEN</t>
  </si>
  <si>
    <t>KİRA STOPAJ 3649,03 5/6</t>
  </si>
  <si>
    <t>GELİR VERGİSİ 3573,11 4/6</t>
  </si>
  <si>
    <t>OĞUZ KAPADOKYA UÇAK 6559,94 4/6</t>
  </si>
  <si>
    <t>KDV 225663,05 3/3</t>
  </si>
  <si>
    <t>KDV İŞBANKASI 112881,89 2/3</t>
  </si>
  <si>
    <t>KDV ENPARA 15000 2/6</t>
  </si>
  <si>
    <t>975 tl bulsandan geldi. Borçtan düştüm</t>
  </si>
  <si>
    <t>OĞUZA FAZLA VERİLEN PARA 76000</t>
  </si>
  <si>
    <t>8333,33 asıl borç</t>
  </si>
  <si>
    <t>EV KİRASI HESAPTAN NALANA</t>
  </si>
  <si>
    <t>DOĞUŞ OTO UMUT AVANS</t>
  </si>
  <si>
    <t>ARAÇ ALIMI</t>
  </si>
  <si>
    <t>OĞUZ KAPADOKYA THY 8550,85 1/6</t>
  </si>
  <si>
    <t>ALPEMIX SATIN ALMA</t>
  </si>
  <si>
    <t>TİCARET SİCİL ÖDEME</t>
  </si>
  <si>
    <t xml:space="preserve">UMUT FAZLA GÖNDERİLEN </t>
  </si>
  <si>
    <t>ERKAN+ÖZER 20K GELEN PARADAN FAZLASI</t>
  </si>
  <si>
    <t xml:space="preserve">ŞİRKET YEMEĞİ </t>
  </si>
  <si>
    <t>OĞUZ AVANS ARAÇ İÇİN</t>
  </si>
  <si>
    <t>HAVALİMANI MASRAF</t>
  </si>
  <si>
    <t>YÜZEY İŞLEM</t>
  </si>
  <si>
    <t>STOK ETİKET VE YÖNETİM YAZILIMI</t>
  </si>
  <si>
    <t>ERKA</t>
  </si>
  <si>
    <t>MobilVAR Yıllık Yenileme ve Destek Bedeli</t>
  </si>
  <si>
    <t>MobilVAR</t>
  </si>
  <si>
    <t>BESA</t>
  </si>
  <si>
    <t xml:space="preserve">MobilVAR </t>
  </si>
  <si>
    <t>RTS Beton</t>
  </si>
  <si>
    <t>ŞİNASİ ÖZÇELİK</t>
  </si>
  <si>
    <t>KC ISI</t>
  </si>
  <si>
    <t>ŞİŞMANLAR</t>
  </si>
  <si>
    <t>LEGO ENERJİ</t>
  </si>
  <si>
    <t>BİLKA</t>
  </si>
  <si>
    <t>HGM</t>
  </si>
  <si>
    <t>POYRAZ1</t>
  </si>
  <si>
    <t>POYRAZ2</t>
  </si>
  <si>
    <t>KAYI GRUP</t>
  </si>
  <si>
    <t>ZİNDE</t>
  </si>
  <si>
    <t>AKTARIM UYGULAMASI</t>
  </si>
  <si>
    <t>ÖZHAT</t>
  </si>
  <si>
    <t>HGD TURİZM</t>
  </si>
  <si>
    <t>YILMAZLAR DİŞLİ</t>
  </si>
  <si>
    <t>BEŞLER</t>
  </si>
  <si>
    <t>BÜTÇE YAZILIMI</t>
  </si>
  <si>
    <t>OĞUZ KAPADOKYA THY 8550,85 2/6</t>
  </si>
  <si>
    <t>TODOLIST ALINDI</t>
  </si>
  <si>
    <t>UMUT ENPARA ÖDEME</t>
  </si>
  <si>
    <t>OĞUZ BAĞKUR 15000 1/6</t>
  </si>
  <si>
    <t>KDV ÖDEMESİ 38195,36 1/3</t>
  </si>
  <si>
    <t>GELİR VERGİSİ 3837,11 1/3</t>
  </si>
  <si>
    <t>finansvar.com alındı</t>
  </si>
  <si>
    <t>HARUN AHŞAP ALİDEN ALINDI</t>
  </si>
  <si>
    <t>3 ADET 100 GB FAT KESİLDİ</t>
  </si>
  <si>
    <t>1 ADET 200 GB.FAT KESİLDİ.</t>
  </si>
  <si>
    <t xml:space="preserve">OSMANLI </t>
  </si>
  <si>
    <t>ŞİRKET YEMEĞİ OĞUZ,UMUT,EMRAH,ÖZER,ABDU</t>
  </si>
  <si>
    <t>ETA ÖDEME 21693 1/4</t>
  </si>
  <si>
    <t xml:space="preserve">IVIR ZIVIR ALİDEN </t>
  </si>
  <si>
    <t>Özere 50k verildi.</t>
  </si>
  <si>
    <t>CHATGPT OĞUZ</t>
  </si>
  <si>
    <t>MEHMET VERİLEN</t>
  </si>
  <si>
    <t>50K VERİLDİ</t>
  </si>
  <si>
    <t>EDEFTER MUHASEBE ÖDEME</t>
  </si>
  <si>
    <t>OĞUZ HUZUR HAKKI</t>
  </si>
  <si>
    <t>24 ADET 50 GB FAT KESİLDİ</t>
  </si>
  <si>
    <t>GÜRELLER GELEN</t>
  </si>
  <si>
    <t>KALAN ÖDEME</t>
  </si>
  <si>
    <t>KİRA STOPAJ 3649,03 6/6</t>
  </si>
  <si>
    <t>GELİR VERGİSİ 3573,11 5/6</t>
  </si>
  <si>
    <t>OĞUZ KAPADOKYA UÇAK 6559,94 5/6</t>
  </si>
  <si>
    <t>ETA ÖDEME 21693 2/4</t>
  </si>
  <si>
    <t>KDV İŞBANKASI 112881,89 3/3</t>
  </si>
  <si>
    <t>KDV ENPARA 15000 3/6</t>
  </si>
  <si>
    <t>OĞUZ KAPADOKYA THY 8550,85 3/6</t>
  </si>
  <si>
    <t>OĞUZ BAĞKUR 15000 2/6</t>
  </si>
  <si>
    <t>KDV ÖDEMESİ 38195,36 2/3</t>
  </si>
  <si>
    <t>GELİR VERGİSİ 3837,11 2/3</t>
  </si>
  <si>
    <t>MOBİLVAR KULLANICI İLAVESİ</t>
  </si>
  <si>
    <t>TEK EMİN</t>
  </si>
  <si>
    <t>BEYOĞLU</t>
  </si>
  <si>
    <t>MUDE</t>
  </si>
  <si>
    <t>CEM İZOLASYON</t>
  </si>
  <si>
    <t>HOLİDAY+ ETA AKTARIM YILLIK HİZMET</t>
  </si>
  <si>
    <t>HEMA</t>
  </si>
  <si>
    <t>SMİKRON</t>
  </si>
  <si>
    <t>PEKPOSTALCI</t>
  </si>
  <si>
    <t>ETA AYLIK BAKIM VE HİZMET BEDELİ</t>
  </si>
  <si>
    <t>ETA VERSİYON YENİLEME</t>
  </si>
  <si>
    <t>YGGB BEDELİ</t>
  </si>
  <si>
    <t>ÖZEL YAZILIM YILLIK YENİLEME</t>
  </si>
  <si>
    <t>BERSAN</t>
  </si>
  <si>
    <t>OĞUZ AVANS KREDİ KALAN</t>
  </si>
  <si>
    <t>UMUT OĞUZA KREDİ İÇİN GÖNDERİLEN</t>
  </si>
  <si>
    <t>OĞUZ SERHANA GÖNDERİLEN</t>
  </si>
  <si>
    <t>apple developer ücreti</t>
  </si>
  <si>
    <t>KDV ÖDEMESİ 77654,32 1/3</t>
  </si>
  <si>
    <t xml:space="preserve">GEÇİCİ VERGİ </t>
  </si>
  <si>
    <t>OĞUZ SGK ENPARA 11920,27 1/6</t>
  </si>
  <si>
    <t xml:space="preserve">UMUT AVANS </t>
  </si>
  <si>
    <t>TAMAGUI ALINDI 96 USD</t>
  </si>
  <si>
    <t>TAHSİLATVAR ETAHSİLAT YILLIK YENİLEME</t>
  </si>
  <si>
    <t>RİOS</t>
  </si>
  <si>
    <t>HARMAN</t>
  </si>
  <si>
    <t>ETAHSİLAT FİNEKRA ENTEGRASYON</t>
  </si>
  <si>
    <t>SABANCI</t>
  </si>
  <si>
    <t>KARGO ÖDEMESİ SÖZLEŞMELER İÇİN</t>
  </si>
  <si>
    <t>MEHMET YEMEK</t>
  </si>
  <si>
    <t>YAKIT</t>
  </si>
  <si>
    <t>22 ADET 50 GB FAT KESİLDİ</t>
  </si>
  <si>
    <t>HETZNER 154,93 EUR</t>
  </si>
  <si>
    <t>BÜLENT KENDİMDEN VERDİĞİM</t>
  </si>
  <si>
    <t>BÜLENT VERİLEN ALTTA DETAYI VAR</t>
  </si>
  <si>
    <t>BÜLENT İÇİN HESAPTAN PARA ÇEKTİM</t>
  </si>
  <si>
    <t>SONRASINDA OĞUZA VERECEĞİM 6750 DÜŞÜP KALANI KENDİM VERMİŞ OLDUM</t>
  </si>
  <si>
    <t>BERAT EFT İÇİN GÖNDEİRLEN</t>
  </si>
  <si>
    <t>OĞUZ KONYA BİLET</t>
  </si>
  <si>
    <t>OĞUZ KONYA GİDİŞ BİLET</t>
  </si>
  <si>
    <t>BMBS ÖDEME</t>
  </si>
  <si>
    <t>HUZUR HAKKI OĞUZ 12.AY</t>
  </si>
  <si>
    <t>GELİR VERGİSİ 3573,11 6/6</t>
  </si>
  <si>
    <t>GEÇİCİ VERGİ 15000 5/6</t>
  </si>
  <si>
    <t>OĞUZ KAPADOKYA UÇAK 6559,94 6/6</t>
  </si>
  <si>
    <t>ETA ÖDEME 21693 3/4</t>
  </si>
  <si>
    <t>KDV ENPARA 15000 4/6</t>
  </si>
  <si>
    <t>OĞUZ KAPADOKYA THY 8550,85 4/6</t>
  </si>
  <si>
    <t>OĞUZ BAĞKUR 15000 3/6</t>
  </si>
  <si>
    <t>KDV ÖDEMESİ 38195,36 3/3</t>
  </si>
  <si>
    <t>GELİR VERGİSİ 3837,11 3/3</t>
  </si>
  <si>
    <t>KDV ÖDEMESİ 77654,32 2/3</t>
  </si>
  <si>
    <t>OĞUZ SGK ENPARA 11920,27 2/6</t>
  </si>
  <si>
    <t>25177,45 KALDI</t>
  </si>
  <si>
    <t>BİRLİK PAZARLAMA</t>
  </si>
  <si>
    <t>VELİ BAŞOĞLU</t>
  </si>
  <si>
    <t>ŞİŞMAN</t>
  </si>
  <si>
    <t>YILLIK YAZILIM DESTEK VE HİZMET BEDELİ</t>
  </si>
  <si>
    <t>ERMAK SERAMİK</t>
  </si>
  <si>
    <t>ETA EİRSALİYE MODÜLÜ</t>
  </si>
  <si>
    <t>SFI CRM YILLIK YENİLEME VE DESTEK BEDELİ</t>
  </si>
  <si>
    <t>TURGUT ÖZEN</t>
  </si>
  <si>
    <t>SAFİ PLASTİK</t>
  </si>
  <si>
    <t>KONYA MASRAF</t>
  </si>
  <si>
    <t>KDV ÖDEMESİ 23767,82 1/3</t>
  </si>
  <si>
    <t>TRAFİK CEZASI KONYA</t>
  </si>
  <si>
    <t>İADE</t>
  </si>
  <si>
    <t>OĞUZ VOLKANA VERİLEN</t>
  </si>
  <si>
    <t>NOTER MASRAFI ENVANTER DEFTERİ</t>
  </si>
  <si>
    <t>MUHTASAR ÖDEMESİ 5346,64 1/6</t>
  </si>
  <si>
    <t>GELİR VERGİSİ 3533,26 1/6</t>
  </si>
  <si>
    <t>PANDORA VE EFIS UZATILDI</t>
  </si>
  <si>
    <t>13 ADET 50 GB FAT KESİLDİ</t>
  </si>
  <si>
    <t>MUHASEBE DİJİTAL DÖNÜŞÜM GİDERİ</t>
  </si>
  <si>
    <t>ERKANA GÖNDERİLMEK ÜZRE ÇEKİLEN AVANS</t>
  </si>
  <si>
    <t>ETA ÖDEME TEK ÇEKİM YKB</t>
  </si>
  <si>
    <t>ETA ÖDEME 21693 4/4</t>
  </si>
  <si>
    <t>KDV ENPARA 15000 5/6</t>
  </si>
  <si>
    <t>OĞUZ KAPADOKYA THY 8550,85 5/6</t>
  </si>
  <si>
    <t>OĞUZ BAĞKUR 15000 4/6</t>
  </si>
  <si>
    <t>KDV ÖDEMESİ 77654,32 3/3</t>
  </si>
  <si>
    <t>OĞUZ SGK ENPARA 11920,27 3/6</t>
  </si>
  <si>
    <t>KDV ÖDEMESİ 23767,82 2/3</t>
  </si>
  <si>
    <t>MUHTASAR ÖDEMESİ 5346,64 2/6</t>
  </si>
  <si>
    <t>GELİR VERGİSİ 3533,26 2/6</t>
  </si>
  <si>
    <t>YAKIT MASRAFI KONYA VS.</t>
  </si>
  <si>
    <t>OĞUZ AVANS KENDİME GÖNDERİLEN</t>
  </si>
  <si>
    <t>KONYA UÇAK BİLETİ  4046,3 1/6</t>
  </si>
  <si>
    <t>HGS ÖDEME</t>
  </si>
  <si>
    <t>NALANA GÖNDERİLEN</t>
  </si>
  <si>
    <t>NEVŞEHİR THY BİLET 4053,4 1/6</t>
  </si>
  <si>
    <t>AYDINALP EMRE FORMA</t>
  </si>
  <si>
    <t>TURNE MASRAF TOPLAMI KK DAN YAPILAN</t>
  </si>
  <si>
    <t>TURNEDEN ELDEN ALINAN PARA</t>
  </si>
  <si>
    <t>OĞUZ SERVİS ÜCRETİ 47100 1/4</t>
  </si>
  <si>
    <t>OĞUZ SERVİS ÜCRETİ 47100 2/4</t>
  </si>
  <si>
    <t>OĞUZ SERVİS ÜCRETİ 47100 3/4</t>
  </si>
  <si>
    <t>OĞUZ SERVİS ÜCRETİ 47100 4/4</t>
  </si>
  <si>
    <t>OĞUZKAAN KIYAFET 42210 1/3</t>
  </si>
  <si>
    <t>OĞUZKAAN KIYAFET 42210 2/3</t>
  </si>
  <si>
    <t>OĞUZKAAN KIYAFET 42210 3/3</t>
  </si>
  <si>
    <t>ELDEN ALINAN</t>
  </si>
  <si>
    <t>ALİ</t>
  </si>
  <si>
    <t>2375 ÖDENDİ</t>
  </si>
  <si>
    <t>KARDEŞ TEKNİK</t>
  </si>
  <si>
    <t>ERTAN İŞ</t>
  </si>
  <si>
    <t>BERSA MEKANİK</t>
  </si>
  <si>
    <t>DOĞAL TEKS</t>
  </si>
  <si>
    <t>GALAKSİ MASA</t>
  </si>
  <si>
    <t>YAZILIM AYLIK HİZMET BEDELİ</t>
  </si>
  <si>
    <t>MUSA ABİ YILLIK KESECEK</t>
  </si>
  <si>
    <t>ASMASTER</t>
  </si>
  <si>
    <t>ŞENAYLAR</t>
  </si>
  <si>
    <t>HİDROTEZ</t>
  </si>
  <si>
    <t>FDA</t>
  </si>
  <si>
    <t>TAHSİLATVAR</t>
  </si>
  <si>
    <t>FER İKLİMLENDİRME</t>
  </si>
  <si>
    <t>NADİR ELEKTRİK</t>
  </si>
  <si>
    <t>FULPET</t>
  </si>
  <si>
    <t>BULUTVAR 400 GB</t>
  </si>
  <si>
    <t>SCANIA</t>
  </si>
  <si>
    <t>FİNANSVAR YILLIK YENİLEME</t>
  </si>
  <si>
    <t>TAHSİLATVAR YILLIK YENİLEME</t>
  </si>
  <si>
    <t>SFI MARKET OTOMASYONU YILLIK YENİLEME</t>
  </si>
  <si>
    <t>AFG</t>
  </si>
  <si>
    <t>ETAV11 KULLANICI İLAVESİ</t>
  </si>
  <si>
    <t>ONLINE TAHSİLAT ENTEGRASYON VE YAZILIM GELİŞTİRME</t>
  </si>
  <si>
    <t>FİNEKRA</t>
  </si>
  <si>
    <t>HAKEDİŞ BEDELİ</t>
  </si>
  <si>
    <t>HAKEDİŞ</t>
  </si>
  <si>
    <t>ÖZEL YAZILIM DEVİR VE DESTEK BEDELİ</t>
  </si>
  <si>
    <t>TELEFONCULAR PETROL</t>
  </si>
  <si>
    <t>NELPA</t>
  </si>
  <si>
    <t>HİDROVAT</t>
  </si>
  <si>
    <t>FV</t>
  </si>
  <si>
    <t>FİNANSVAR</t>
  </si>
  <si>
    <t>ÖZEN TARIM</t>
  </si>
  <si>
    <t>SFI CRM GELİŞTİRME</t>
  </si>
  <si>
    <t>HIZLI SATIŞ OTOMASYONU</t>
  </si>
  <si>
    <t>FUAR WEB PORTAL</t>
  </si>
  <si>
    <t>B2B TAHSİLAT PORTAL YILLIK YENİLEME</t>
  </si>
  <si>
    <t>MOBİLVAR</t>
  </si>
  <si>
    <t>EDM KONTÖR SATISI</t>
  </si>
  <si>
    <t>25 ADET 50 GB FAT KESİLDİ</t>
  </si>
  <si>
    <t>1 100,1 250 ,1 400 GB</t>
  </si>
  <si>
    <t>ÖNCEKİ AY KALAN</t>
  </si>
  <si>
    <t>OĞUZ HESAPTAN GÖNDERİLEN</t>
  </si>
  <si>
    <t>CEZA ÖDEME</t>
  </si>
  <si>
    <t>KDV ENPARA 15000 6/6</t>
  </si>
  <si>
    <t>OĞUZ KAPADOKYA THY 8550,85 6/6</t>
  </si>
  <si>
    <t>OĞUZ BAĞKUR 15000 5/6</t>
  </si>
  <si>
    <t>OĞUZ SGK ENPARA 11920,27 4/6</t>
  </si>
  <si>
    <t>KDV ÖDEMESİ 23767,82 3/3</t>
  </si>
  <si>
    <t>MUHTASAR ÖDEMESİ 5346,64 3/6</t>
  </si>
  <si>
    <t>GELİR VERGİSİ 3533,26 3/6</t>
  </si>
  <si>
    <t>KONYA UÇAK BİLETİ  4046,3 2/6</t>
  </si>
  <si>
    <t>NEVŞEHİR THY BİLET 4053,4 2/6</t>
  </si>
  <si>
    <t>ÖDEYEN</t>
  </si>
  <si>
    <t>FIRMA</t>
  </si>
  <si>
    <t>ÖDEME TÜRÜ</t>
  </si>
  <si>
    <t>BORÇTAN DÜŞÜLECEK Mİ</t>
  </si>
  <si>
    <t>ÜNVAN</t>
  </si>
  <si>
    <t>KULLANILAN KDV</t>
  </si>
  <si>
    <t>**39</t>
  </si>
  <si>
    <t>TURKCELL</t>
  </si>
  <si>
    <t>OĞUZ AKPARMAK</t>
  </si>
  <si>
    <t>KK</t>
  </si>
  <si>
    <t>EVET</t>
  </si>
  <si>
    <t>**42</t>
  </si>
  <si>
    <t>**54</t>
  </si>
  <si>
    <t>2002025000022346</t>
  </si>
  <si>
    <t>MEDIAMARKT</t>
  </si>
  <si>
    <t>2002025000022378</t>
  </si>
  <si>
    <t>2002025000023008</t>
  </si>
  <si>
    <t>AS02025000000007</t>
  </si>
  <si>
    <t>ÇİĞDEM SERÇE</t>
  </si>
  <si>
    <t>KFD2025000000109</t>
  </si>
  <si>
    <t>KAFKAS NECAN</t>
  </si>
  <si>
    <t>TABLET</t>
  </si>
  <si>
    <t>VR</t>
  </si>
  <si>
    <t>P022025000000476</t>
  </si>
  <si>
    <t>BETA PLUS</t>
  </si>
  <si>
    <t>DELL LAPTOP</t>
  </si>
  <si>
    <t>HAYIR</t>
  </si>
  <si>
    <t>TBF2025000003802</t>
  </si>
  <si>
    <t>TEKDESA</t>
  </si>
  <si>
    <t>DELL SERVER</t>
  </si>
  <si>
    <t>01S2025000205481</t>
  </si>
  <si>
    <t>0012025034855173</t>
  </si>
  <si>
    <t>0012025041512501</t>
  </si>
  <si>
    <t>EFT2025000000021</t>
  </si>
  <si>
    <t>OSKAR</t>
  </si>
  <si>
    <t>ÇİKOLATA</t>
  </si>
  <si>
    <t>GMT2025000000051</t>
  </si>
  <si>
    <t xml:space="preserve">AKKAYA </t>
  </si>
  <si>
    <t>YEMEK</t>
  </si>
  <si>
    <t>GMT2025000000069</t>
  </si>
  <si>
    <t>01S2024000487645</t>
  </si>
  <si>
    <t>KAA2024000066290</t>
  </si>
  <si>
    <t>BAUHAUS</t>
  </si>
  <si>
    <t>MER2024000000105</t>
  </si>
  <si>
    <t>MERTEV</t>
  </si>
  <si>
    <t>BULAŞIK MAKİNESİ</t>
  </si>
  <si>
    <t>PT02024000036097</t>
  </si>
  <si>
    <t>PARAŞÜT</t>
  </si>
  <si>
    <t>01S2024000668019</t>
  </si>
  <si>
    <t>ARE2024000001587</t>
  </si>
  <si>
    <t>ARME ELEKTRİK</t>
  </si>
  <si>
    <t>TSA2024000188017</t>
  </si>
  <si>
    <t>TEKNOSA</t>
  </si>
  <si>
    <t>ZE32024000000015</t>
  </si>
  <si>
    <t>ZELA</t>
  </si>
  <si>
    <t>01S2024000856746</t>
  </si>
  <si>
    <t>01S2024001052616</t>
  </si>
  <si>
    <t>IDE2024000007117</t>
  </si>
  <si>
    <t>TOPKAPI DAN</t>
  </si>
  <si>
    <t>IPHONE 14</t>
  </si>
  <si>
    <t>ADA2024000000016</t>
  </si>
  <si>
    <t>BERK YILDIRIM</t>
  </si>
  <si>
    <t>PS5</t>
  </si>
  <si>
    <t>YNB2024000000056</t>
  </si>
  <si>
    <t>GİRİŞİM DTM</t>
  </si>
  <si>
    <t>KLİMA</t>
  </si>
  <si>
    <t>01S2024001161485</t>
  </si>
  <si>
    <t>KADİR CAN OTO</t>
  </si>
  <si>
    <t>IST2024000000053</t>
  </si>
  <si>
    <t>ISITEK KLİMA</t>
  </si>
  <si>
    <t>KLİMA MALZEMESİ</t>
  </si>
  <si>
    <t>KAA2024000164440</t>
  </si>
  <si>
    <t>YNB2024000000064</t>
  </si>
  <si>
    <t>KURUTMA MAKİNESİ</t>
  </si>
  <si>
    <t>01S2024001393890</t>
  </si>
  <si>
    <t>4E12024000591905</t>
  </si>
  <si>
    <t>ÇOCUK SAATİ</t>
  </si>
  <si>
    <t>2002024000193711</t>
  </si>
  <si>
    <t>SIRT ÇANTASI</t>
  </si>
  <si>
    <t>2002024000216852</t>
  </si>
  <si>
    <t>APPLE IPHONE 15 256 GB</t>
  </si>
  <si>
    <t>GIB2024000000034</t>
  </si>
  <si>
    <t>MUSTAFA ENNİCE</t>
  </si>
  <si>
    <t>ARAÇ FATURA 42NU476</t>
  </si>
  <si>
    <t>ATA2024000002076</t>
  </si>
  <si>
    <t>ATACEL ELEKTRONİK</t>
  </si>
  <si>
    <t>KAHVE MAKİNESİ</t>
  </si>
  <si>
    <t>01S2024001507748</t>
  </si>
  <si>
    <t>0012024202361175</t>
  </si>
  <si>
    <t>2002024000243225</t>
  </si>
  <si>
    <t>TV</t>
  </si>
  <si>
    <t>HD02024002015952</t>
  </si>
  <si>
    <t>HEPSİBURADA</t>
  </si>
  <si>
    <t>XİOMİ TABLET</t>
  </si>
  <si>
    <t>KAA2024000207806</t>
  </si>
  <si>
    <t>EVE MALZEME</t>
  </si>
  <si>
    <t>KVS2024000000123</t>
  </si>
  <si>
    <t>KEVSER OTO LASTİK</t>
  </si>
  <si>
    <t>ARAÇ LASTİK</t>
  </si>
  <si>
    <t>SEB2024000054880</t>
  </si>
  <si>
    <t>GROUPE SEB</t>
  </si>
  <si>
    <t>EV ALETİ</t>
  </si>
  <si>
    <t>SEB2024000054882</t>
  </si>
  <si>
    <t>01S2024001755869</t>
  </si>
  <si>
    <t>CAFÉ MASRAF</t>
  </si>
  <si>
    <t>erkatahsilat.com</t>
  </si>
  <si>
    <t>BURSA MASRAF</t>
  </si>
  <si>
    <t>GEÇİCİ VERGİ 340000 1/3</t>
  </si>
  <si>
    <t>0012024224432414</t>
  </si>
  <si>
    <t>0012024231643757</t>
  </si>
  <si>
    <t>T042024000020348</t>
  </si>
  <si>
    <t>IPHONE 16 PLUS</t>
  </si>
  <si>
    <t>01S2024001961447</t>
  </si>
  <si>
    <t>KADİR + POWER 5000 TLSİ GÖZDE GÖNDERİLDİ</t>
  </si>
  <si>
    <t>0012024246886557</t>
  </si>
  <si>
    <t>0012024253945600</t>
  </si>
  <si>
    <t>İŞ KART İLE ÖDENEN CEZA</t>
  </si>
  <si>
    <t>OĞUZA GÖNDERİLEN</t>
  </si>
  <si>
    <t>GÖRAL OTO ARAÇ İÇİN GÖNDERİLEN AVANS</t>
  </si>
  <si>
    <t>KARGO MASRAFI</t>
  </si>
  <si>
    <t>VERGİ ENPARA</t>
  </si>
  <si>
    <t>VERGİ 3765,14 1/6 ENPARA</t>
  </si>
  <si>
    <t>KDV 110205,33 1/3</t>
  </si>
  <si>
    <t>GÖRAL OTO KALAN PARA</t>
  </si>
  <si>
    <t>OĞUZ İDO İŞ KART</t>
  </si>
  <si>
    <t>KADİRE GÖNDERİLMEK ÜZERE UMUT ALDI</t>
  </si>
  <si>
    <t>ÖZER MOBILVAR İÇİN GÖNDERİLEN</t>
  </si>
  <si>
    <t>UTTS ALIMI</t>
  </si>
  <si>
    <t>MEHMET UÇAK BİLETİ 6306,88 1/6 YKB</t>
  </si>
  <si>
    <t>DOMAIN ALIMI YKB</t>
  </si>
  <si>
    <t>AMAZON DİSK 8120,6 1/3 YKB</t>
  </si>
  <si>
    <t>OĞUZA GÖNDERİLEN UMUT HESAPTAN</t>
  </si>
  <si>
    <t>5025 ÖDENDİ</t>
  </si>
  <si>
    <t>6 ADET 50 GB FAT KESİLDİ</t>
  </si>
  <si>
    <t>1 100 GB</t>
  </si>
  <si>
    <t>OĞUZ BAĞKUR 15000 6/6</t>
  </si>
  <si>
    <t>OĞUZ SGK ENPARA 11920,27 5/6</t>
  </si>
  <si>
    <t>MUHTASAR ÖDEMESİ 5346,64 4/6</t>
  </si>
  <si>
    <t>GELİR VERGİSİ 3533,26 4/6</t>
  </si>
  <si>
    <t>NEVŞEHİR THY BİLET 4053,4 3/6</t>
  </si>
  <si>
    <t>GEÇİCİ VERGİ 340000 2/3</t>
  </si>
  <si>
    <t>VERGİ 3765,14 2/6 ENPARA</t>
  </si>
  <si>
    <t>KDV 110205,33 2/3</t>
  </si>
  <si>
    <t>AMAZON DİSK 8120,6 2/3 YKB</t>
  </si>
  <si>
    <t>MEHMET UÇAK BİLETİ 6306,88 2/6 YKB</t>
  </si>
  <si>
    <t>damla için hüseyinden gelen</t>
  </si>
  <si>
    <t>cihan ayakkabı</t>
  </si>
  <si>
    <t>TURHAN DERİ</t>
  </si>
  <si>
    <t>PANEL BİLGİSAYAR</t>
  </si>
  <si>
    <t>UMDE</t>
  </si>
  <si>
    <t>EDM</t>
  </si>
  <si>
    <t>İTM</t>
  </si>
  <si>
    <t>İADE EDİLEN</t>
  </si>
  <si>
    <t>MEHMET KAYA</t>
  </si>
  <si>
    <t>MEHMET KENDİRCİ</t>
  </si>
  <si>
    <t>KONYA UÇAK BİLETİ  4046,3 3/6 YKB</t>
  </si>
  <si>
    <t>PARALLELS MAC 141,89 USD YKB</t>
  </si>
  <si>
    <t>elden</t>
  </si>
  <si>
    <t>ÖNCEDEN GİDEN</t>
  </si>
  <si>
    <t xml:space="preserve">PASSAT İÇİN GELEN PARA </t>
  </si>
  <si>
    <t>KREDİ</t>
  </si>
  <si>
    <t>RİFTER KREDİ ÖDEMESİ 1/6 1103765,46</t>
  </si>
  <si>
    <t>PASSAT SİGORTA İADESİ</t>
  </si>
  <si>
    <t>OĞUZ PEGASUS ANTALYA BİLET İŞKART</t>
  </si>
  <si>
    <t>HETZNER 161 EUR</t>
  </si>
  <si>
    <t>KADİR 13800</t>
  </si>
  <si>
    <t>ÖNCDEN VERİLEN</t>
  </si>
  <si>
    <t>20k verildi</t>
  </si>
  <si>
    <t>MONİTÖR ALIMI 69900 1/6 İŞKART</t>
  </si>
  <si>
    <t>OĞUZ GEMINI İŞ KART</t>
  </si>
  <si>
    <t>PARAŞÜT KONTÖR İŞKART</t>
  </si>
  <si>
    <t>MHMET GELİŞ MASRAFI</t>
  </si>
  <si>
    <t>MUHTASAR ÖDEMESİ 3507,61 1/6 ENPARA</t>
  </si>
  <si>
    <t>VERİDYEN ÖDEME İŞKART</t>
  </si>
  <si>
    <t>OĞUZ KLAVYE 10500 1/3 AKBANK OĞUZ</t>
  </si>
  <si>
    <t>TATİL 1/6 142500</t>
  </si>
  <si>
    <t>TATİL 2/6 142500</t>
  </si>
  <si>
    <t>TATİL 3/6 142500</t>
  </si>
  <si>
    <t>TATİL 4/6 142500</t>
  </si>
  <si>
    <t>TATİL 5/6 142500</t>
  </si>
  <si>
    <t>TATİL 6/6 142500</t>
  </si>
  <si>
    <t>525 ÖDENDİ</t>
  </si>
  <si>
    <t>PAYLAŞILAN</t>
  </si>
  <si>
    <t>TEMELLİ YOL MASRAFI</t>
  </si>
  <si>
    <t>ANTALYA MASRAF</t>
  </si>
  <si>
    <t>OĞUZ SGK ENPARA 11920,27 6/6</t>
  </si>
  <si>
    <t>MUHTASAR ÖDEMESİ 5346,64 5/6</t>
  </si>
  <si>
    <t>GELİR VERGİSİ 3533,26 5/6</t>
  </si>
  <si>
    <t>KONYA UÇAK BİLETİ  4046,3 4/6 YKB</t>
  </si>
  <si>
    <t>NEVŞEHİR THY BİLET 4053,4 4/6</t>
  </si>
  <si>
    <t>GEÇİCİ VERGİ 340000 3/3</t>
  </si>
  <si>
    <t>VERGİ 3765,14 3/6 ENPARA</t>
  </si>
  <si>
    <t>KDV 110205,33 3/3</t>
  </si>
  <si>
    <t>AMAZON DİSK 8120,6 3/3 YKB</t>
  </si>
  <si>
    <t>MEHMET UÇAK BİLETİ 6306,88 3/6 YKB</t>
  </si>
  <si>
    <t>RİFTER KREDİ ÖDEMESİ 2/6 1103765,46</t>
  </si>
  <si>
    <t>MONİTÖR ALIMI 69900 2/6 İŞKART</t>
  </si>
  <si>
    <t>MUHTASAR ÖDEMESİ 3507,61 2/6 ENPARA</t>
  </si>
  <si>
    <t>OĞUZ KLAVYE 10500 2/3 AKBANK OĞUZ</t>
  </si>
  <si>
    <t>MAC KABLO</t>
  </si>
  <si>
    <t>CAFÉ</t>
  </si>
  <si>
    <t>OĞUZ ANTALYA THY BİLET 4511,69 1/6 YKB</t>
  </si>
  <si>
    <t>MAC ALINDI 163008,99 1/3 YKB</t>
  </si>
  <si>
    <t>MobilVAR 3 Kullanıcı</t>
  </si>
  <si>
    <t>TahsilatVAR</t>
  </si>
  <si>
    <t>B2B YILLIK GELİŞTİRME VE DESTEK BEDELİ</t>
  </si>
  <si>
    <t>EFATURA KONTROL YILLIK YENİLEME BEDELİ</t>
  </si>
  <si>
    <t>FORTE</t>
  </si>
  <si>
    <t>DİRPA</t>
  </si>
  <si>
    <t>ETA PAVO ENTEGRASYONU</t>
  </si>
  <si>
    <t>DEPAŞ</t>
  </si>
  <si>
    <t>SEMRA KARAKAYA</t>
  </si>
  <si>
    <t>WEB İRSALİYE UYGULAMASI YILLIK YENİLEME BEDELİ</t>
  </si>
  <si>
    <t>ZİRVE</t>
  </si>
  <si>
    <t>ANKA</t>
  </si>
  <si>
    <t>SAĞLAM KAPLAMA</t>
  </si>
  <si>
    <t>GENÇLİK KIRTASİYE</t>
  </si>
  <si>
    <t xml:space="preserve">KK İLE ÖDEME İÇİN YARDIM EDİLDİ. KAR YOK. </t>
  </si>
  <si>
    <t>ETA MFILES API UYGULAMASI</t>
  </si>
  <si>
    <t>RAL YATIRIM</t>
  </si>
  <si>
    <t>KAYA KOMİSYON</t>
  </si>
  <si>
    <t>SFI CARİ VADE OTO DÜZENLEME</t>
  </si>
  <si>
    <t>DETAY BAĞLANTI</t>
  </si>
  <si>
    <t>WINDOWS HOSTING BEDELİ</t>
  </si>
  <si>
    <t>HOSTİNG</t>
  </si>
  <si>
    <t>YILLIK YAZILIM VE DESTEK BEDELİ</t>
  </si>
  <si>
    <t>2A CİVATA</t>
  </si>
  <si>
    <t>AKKURT</t>
  </si>
  <si>
    <t>RAPOR UYGULAMASI YILLIK LİSANS BEDELİ</t>
  </si>
  <si>
    <t>MobilVAR 10 Kullanıcı</t>
  </si>
  <si>
    <t>MobilVAR İlave Kullanıcı</t>
  </si>
  <si>
    <t>MobilVAR Geliştirme</t>
  </si>
  <si>
    <t>elden verilen</t>
  </si>
  <si>
    <t>GÖZDEYE GÖNDERİLDİ</t>
  </si>
  <si>
    <t>OĞUZ KART İÇİN UMUTTAN GİDEN</t>
  </si>
  <si>
    <t>TEMERRÜTE DÜŞTÜ.</t>
  </si>
  <si>
    <t>OĞUZ PEGASUS BİLET</t>
  </si>
  <si>
    <t>OĞUZ ANKARA BİLET TREN</t>
  </si>
  <si>
    <t>KONYA UMUT BİLET</t>
  </si>
  <si>
    <t>OĞUZ GELİŞ YEMEK YAKIT VS.</t>
  </si>
  <si>
    <t>KONYA TREN</t>
  </si>
  <si>
    <t>NOTER MASRAFI</t>
  </si>
  <si>
    <t xml:space="preserve">İŞKART KURUMLAR </t>
  </si>
  <si>
    <t>OĞUZ AJET UÇAK</t>
  </si>
  <si>
    <t>KDV İŞKART</t>
  </si>
  <si>
    <t>KULAKLIK UMUT 11499 1/6</t>
  </si>
  <si>
    <t>MUHTASAR</t>
  </si>
  <si>
    <t>GELİR VERGİSİ İŞ KART OĞUZ İÇİN</t>
  </si>
  <si>
    <t>RAM ALINDI SERVER İÇİN 110849,75 1/3</t>
  </si>
  <si>
    <t>KARGO MASRAFI FATİHE GÖNDERİLDİ</t>
  </si>
  <si>
    <t>CLAUDE ÖDENDİ</t>
  </si>
  <si>
    <t>16565 ÖDENDİ</t>
  </si>
  <si>
    <t>OĞUZ YOL MASRAFLARI</t>
  </si>
  <si>
    <t>OĞUZ YEMEK MASRAFLARTI</t>
  </si>
  <si>
    <t>OĞUZ FUAR MASRAFLARI</t>
  </si>
  <si>
    <t>RTM CAPCHA ÇÖZÜCÜ</t>
  </si>
  <si>
    <t>MEHMET VERİLEN MAYIS</t>
  </si>
  <si>
    <t>MEHMET İÇİN ÇEKİLEN</t>
  </si>
  <si>
    <t>8 ADET 50 GB FAT KESİLDİ</t>
  </si>
  <si>
    <t>KISMİ ÖDENDİ</t>
  </si>
  <si>
    <t>MUHTASAR ÖDEMESİ 5346,64 6/6</t>
  </si>
  <si>
    <t>GELİR VERGİSİ 3533,26 6/6</t>
  </si>
  <si>
    <t>KONYA UÇAK BİLETİ  4046,3 5/6 YKB</t>
  </si>
  <si>
    <t>NEVŞEHİR THY BİLET 4053,4 5/6</t>
  </si>
  <si>
    <t>VERGİ 3765,14 4/6 ENPARA</t>
  </si>
  <si>
    <t>MEHMET UÇAK BİLETİ 6306,88 4/6 YKB</t>
  </si>
  <si>
    <t>RİFTER KREDİ ÖDEMESİ 3/6 1103765,46</t>
  </si>
  <si>
    <t>MONİTÖR ALIMI 69900 3/6 İŞKART</t>
  </si>
  <si>
    <t>MUHTASAR ÖDEMESİ 3507,61 3/6 ENPARA</t>
  </si>
  <si>
    <t>OĞUZ KLAVYE 10500 3/3 AKBANK OĞUZ</t>
  </si>
  <si>
    <t>OĞUZ ANTALYA THY BİLET 4511,69 2/6 YKB</t>
  </si>
  <si>
    <t>MAC ALINDI 163008,99 2/3 YKB</t>
  </si>
  <si>
    <t>KULAKLIK UMUT 11499 2/6</t>
  </si>
  <si>
    <t>RAM ALINDI SERVER İÇİN 110849,75 2/3</t>
  </si>
  <si>
    <t>MobilVAR Sevk İşlemleri Modulü</t>
  </si>
  <si>
    <t>REKORMED</t>
  </si>
  <si>
    <t>CRM YILLIK YENİLEME VE DESTEK BEDELİ</t>
  </si>
  <si>
    <t>WEB SAYFASI GELİŞTİRME BEDELİ</t>
  </si>
  <si>
    <t>MUSTAFA KARTAL</t>
  </si>
  <si>
    <t>MEKASAN</t>
  </si>
  <si>
    <t>İMSAN</t>
  </si>
  <si>
    <t>KUTLU OTO</t>
  </si>
  <si>
    <t>SFI HIZLI SATIŞ</t>
  </si>
  <si>
    <t>GÖZDE KART ÖDENEN</t>
  </si>
  <si>
    <t>GİDEN</t>
  </si>
  <si>
    <t>KREDİ İÇİN GÖNDERİLEN UMUT</t>
  </si>
  <si>
    <t>KONYA TREN BİLETİ YKB</t>
  </si>
  <si>
    <t>KALAN GİDER PUSULASI STOPAJ  14189,7 1/3 İŞ</t>
  </si>
  <si>
    <t>GİDER PUSULASI STOPAJ 15000 1/6 ENPARA</t>
  </si>
  <si>
    <t>OĞUZ OFİS İÇİN ALINANLAR 18822,39 1/6</t>
  </si>
  <si>
    <t>HETZNER 192,94 EUR</t>
  </si>
  <si>
    <t>OĞUZ OFİS KİRA</t>
  </si>
  <si>
    <t>OĞUZ GÖNDERİLEN UMUTTAN KREDİ</t>
  </si>
  <si>
    <t>OĞUZ HUZUR HAKKI 2</t>
  </si>
  <si>
    <t>OĞUZ KREDİ İÇİN GİDEN UMUTTAN</t>
  </si>
  <si>
    <t>KDV 75217,68 1/3 İŞKART</t>
  </si>
  <si>
    <t>GEÇİCİ 150318,79 1/3 İŞKART</t>
  </si>
  <si>
    <t>OĞUZ YEMEK</t>
  </si>
  <si>
    <t>OĞUZ ALIŞVERİŞ</t>
  </si>
  <si>
    <t>OFİS MASRAF</t>
  </si>
  <si>
    <t>YOL MASRAFI</t>
  </si>
  <si>
    <t>UMUT İŞKART KALAN ÖDEME</t>
  </si>
  <si>
    <t>KONYA UÇAK BİLETİ  4046,3 6/6 YKB</t>
  </si>
  <si>
    <t>NEVŞEHİR THY BİLET 4053,4 6/6</t>
  </si>
  <si>
    <t>VERGİ 3765,14 5/6 ENPARA</t>
  </si>
  <si>
    <t>MEHMET UÇAK BİLETİ 6306,88 5/6 YKB</t>
  </si>
  <si>
    <t>RİFTER KREDİ ÖDEMESİ 4/6 1103765,46</t>
  </si>
  <si>
    <t>MONİTÖR ALIMI 69900 4/6 İŞKART</t>
  </si>
  <si>
    <t>MUHTASAR ÖDEMESİ 3507,61 4/6 ENPARA</t>
  </si>
  <si>
    <t>OĞUZ ANTALYA THY BİLET 4511,69 3/6 YKB</t>
  </si>
  <si>
    <t>MAC ALINDI 163008,99 3/3 YKB</t>
  </si>
  <si>
    <t>RAM ALINDI SERVER İÇİN 110849,75 3/3</t>
  </si>
  <si>
    <t>GEÇİCİ 150318,79 2/3 İŞKART</t>
  </si>
  <si>
    <t>GİDER PUSULASI STOPAJ 15000 2/6 ENPARA</t>
  </si>
  <si>
    <t>KALAN GİDER PUSULASI STOPAJ  14189,7 2/3 İŞ</t>
  </si>
  <si>
    <t>OĞUZ OFİS İÇİN ALINANLAR 18822,39 2/6</t>
  </si>
  <si>
    <t>KDV 75217,68 2/3 İŞKART</t>
  </si>
  <si>
    <t>DEMİRELLER BORÇ 2000 USD</t>
  </si>
  <si>
    <t>OĞUZ TRANSFER İÇİN ÖDENEN</t>
  </si>
  <si>
    <t>İSTANBUL TREN BİLETİ YKB</t>
  </si>
  <si>
    <t>ANTALYA OTEL ÜCRETİ 19000 1/6</t>
  </si>
  <si>
    <t>OĞUZ ANKARA UÇAK THY 2925,45 1/6</t>
  </si>
  <si>
    <t>OĞUZ BAĞKUR ÖDENDİ</t>
  </si>
  <si>
    <t>OĞUZ ATMDEN ÇEKİLEN</t>
  </si>
  <si>
    <t>DAMGA VERGİSİ İŞKART</t>
  </si>
  <si>
    <t>STRATEJIST.ORG DOMAIN İŞKART</t>
  </si>
  <si>
    <t>BİLNUR DOMAİN İŞKART</t>
  </si>
  <si>
    <t>BULUTVAR 500 GB</t>
  </si>
  <si>
    <t>SFI KANTAR OTOMASYONU YILLIK YENİLEME</t>
  </si>
  <si>
    <t>SAMSUN YAPI MARKET</t>
  </si>
  <si>
    <t>TAHSİLATVAR YILLIK YENİLEME VE DESTEK BEDELİ</t>
  </si>
  <si>
    <t>MUHARREM KİREMİTÇİ</t>
  </si>
  <si>
    <t>YILLIK BULUT SUNUCU HİZMETİ</t>
  </si>
  <si>
    <t>ÖZÇİMEN</t>
  </si>
  <si>
    <t>GRUP VEGA</t>
  </si>
  <si>
    <t>OĞUZ BAĞKUR 3 TAKSİT FAİZ</t>
  </si>
  <si>
    <t>MOBILVAR SAYIM MODULÜ</t>
  </si>
  <si>
    <t>ERGÜN YAPI</t>
  </si>
  <si>
    <t>MUSTAFA İŞLENMİŞ</t>
  </si>
  <si>
    <t>VİVA MOBİLYA</t>
  </si>
  <si>
    <t>SFI HIZLI SATIŞ YILLIK YENİLEME VE DESTEK BEDELİ</t>
  </si>
  <si>
    <t>JOI</t>
  </si>
  <si>
    <t>SEZİN GIDA</t>
  </si>
  <si>
    <t>SS MALTEPE</t>
  </si>
  <si>
    <t>AS TEKSTİL</t>
  </si>
  <si>
    <t>ONUR YAPI</t>
  </si>
  <si>
    <t>PAYTR</t>
  </si>
  <si>
    <t>CORNOMICS</t>
  </si>
  <si>
    <t>BETA RAF</t>
  </si>
  <si>
    <t>MFILES YAZILIM GELİŞTİRME</t>
  </si>
  <si>
    <t>KOCAMEHMET</t>
  </si>
  <si>
    <t>MAVİFORD</t>
  </si>
  <si>
    <t>KARAAĞAÇLILAR</t>
  </si>
  <si>
    <t>16 ADET 50 GB FAT KESİLDİ</t>
  </si>
  <si>
    <t>1 ADET 500 GB FAT KESİLDİ.</t>
  </si>
  <si>
    <t>3 ADET 200 GB FAT KESİLDİ</t>
  </si>
  <si>
    <t>KDV 15000 1/6 ENPARA</t>
  </si>
  <si>
    <t>KDV 100646,88 1/3</t>
  </si>
  <si>
    <t>MUHTASAR 4189,70 1/3</t>
  </si>
  <si>
    <t>ATO AİDAT</t>
  </si>
  <si>
    <t>HETZNER 257,32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</si>
</sst>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0"/>
      <color indexed="8"/>
      <name val="Arial"/>
      <family val="2"/>
      <charset val="162"/>
    </font>
    <font>
      <b/>
      <sz val="11"/>
      <color theme="1"/>
      <name val="Calibri"/>
      <family val="2"/>
      <scheme val="minor"/>
    </font>
    <font>
      <sz val="8"/>
      <color indexed="8"/>
      <name val="Arial"/>
      <family val="2"/>
      <charset val="16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55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0" fillId="2" borderId="0" xfId="0" applyFill="1"/>
    <xf numFmtId="164" fontId="0" fillId="0" borderId="0" xfId="0" applyNumberFormat="1"/>
    <xf numFmtId="164" fontId="0" fillId="2" borderId="0" xfId="0" applyNumberFormat="1" applyFill="1"/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14" fontId="1" fillId="0" borderId="0" xfId="0" applyNumberFormat="1" applyFont="1"/>
    <xf numFmtId="164" fontId="0" fillId="0" borderId="0" xfId="0" applyNumberFormat="1" applyAlignment="1">
      <alignment wrapText="1"/>
    </xf>
    <xf numFmtId="164" fontId="1" fillId="0" borderId="0" xfId="0" applyNumberFormat="1" applyFont="1" applyAlignment="1">
      <alignment wrapText="1"/>
    </xf>
    <xf numFmtId="0" fontId="0" fillId="3" borderId="0" xfId="0" applyFill="1"/>
    <xf numFmtId="164" fontId="0" fillId="3" borderId="0" xfId="0" applyNumberFormat="1" applyFill="1"/>
    <xf numFmtId="0" fontId="0" fillId="2" borderId="0" xfId="0" applyFill="1" applyAlignment="1">
      <alignment wrapText="1"/>
    </xf>
    <xf numFmtId="14" fontId="0" fillId="2" borderId="0" xfId="0" applyNumberFormat="1" applyFill="1" applyAlignment="1">
      <alignment wrapText="1"/>
    </xf>
    <xf numFmtId="164" fontId="0" fillId="4" borderId="0" xfId="0" applyNumberFormat="1" applyFill="1"/>
    <xf numFmtId="4" fontId="0" fillId="0" borderId="0" xfId="0" applyNumberFormat="1"/>
    <xf numFmtId="0" fontId="0" fillId="5" borderId="0" xfId="0" applyFill="1"/>
    <xf numFmtId="0" fontId="2" fillId="0" borderId="0" xfId="1"/>
    <xf numFmtId="0" fontId="3" fillId="0" borderId="0" xfId="1" applyFont="1"/>
    <xf numFmtId="4" fontId="0" fillId="0" borderId="0" xfId="0" applyNumberFormat="1" applyAlignment="1">
      <alignment wrapText="1"/>
    </xf>
    <xf numFmtId="164" fontId="0" fillId="7" borderId="0" xfId="0" applyNumberFormat="1" applyFill="1"/>
    <xf numFmtId="0" fontId="0" fillId="7" borderId="0" xfId="0" applyFill="1"/>
    <xf numFmtId="164" fontId="0" fillId="5" borderId="0" xfId="0" applyNumberFormat="1" applyFill="1"/>
    <xf numFmtId="0" fontId="5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wrapText="1"/>
    </xf>
    <xf numFmtId="14" fontId="3" fillId="0" borderId="0" xfId="0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164" fontId="3" fillId="0" borderId="0" xfId="0" applyNumberFormat="1" applyFont="1"/>
    <xf numFmtId="0" fontId="3" fillId="0" borderId="0" xfId="0" applyFont="1"/>
    <xf numFmtId="14" fontId="3" fillId="0" borderId="0" xfId="0" applyNumberFormat="1" applyFont="1"/>
    <xf numFmtId="0" fontId="0" fillId="3" borderId="0" xfId="0" applyFill="1" applyAlignment="1">
      <alignment wrapText="1"/>
    </xf>
    <xf numFmtId="164" fontId="0" fillId="8" borderId="0" xfId="0" applyNumberFormat="1" applyFill="1"/>
    <xf numFmtId="0" fontId="6" fillId="0" borderId="3" xfId="2" applyFont="1" applyBorder="1"/>
    <xf numFmtId="0" fontId="7" fillId="0" borderId="0" xfId="0" applyFont="1" applyAlignment="1">
      <alignment wrapText="1"/>
    </xf>
    <xf numFmtId="0" fontId="6" fillId="0" borderId="3" xfId="2" applyFont="1" applyBorder="1" applyAlignment="1">
      <alignment horizontal="right"/>
    </xf>
    <xf numFmtId="0" fontId="6" fillId="6" borderId="1" xfId="2" applyFont="1" applyFill="1" applyBorder="1" applyAlignment="1">
      <alignment horizontal="center" wrapText="1"/>
    </xf>
    <xf numFmtId="0" fontId="6" fillId="6" borderId="2" xfId="2" applyFont="1" applyFill="1" applyBorder="1" applyAlignment="1">
      <alignment horizontal="center" wrapText="1"/>
    </xf>
    <xf numFmtId="0" fontId="6" fillId="0" borderId="3" xfId="2" applyFont="1" applyBorder="1" applyAlignment="1">
      <alignment wrapText="1"/>
    </xf>
    <xf numFmtId="0" fontId="6" fillId="0" borderId="3" xfId="2" applyFont="1" applyBorder="1" applyAlignment="1">
      <alignment horizontal="right" wrapText="1"/>
    </xf>
    <xf numFmtId="164" fontId="0" fillId="9" borderId="0" xfId="0" applyNumberFormat="1" applyFill="1"/>
    <xf numFmtId="0" fontId="6" fillId="0" borderId="0" xfId="2" applyFont="1" applyAlignment="1">
      <alignment wrapText="1"/>
    </xf>
    <xf numFmtId="0" fontId="0" fillId="0" borderId="3" xfId="0" applyBorder="1" applyAlignment="1">
      <alignment wrapText="1"/>
    </xf>
    <xf numFmtId="0" fontId="6" fillId="0" borderId="0" xfId="2" applyFont="1"/>
    <xf numFmtId="164" fontId="8" fillId="0" borderId="0" xfId="0" applyNumberFormat="1" applyFont="1" applyAlignment="1">
      <alignment wrapText="1"/>
    </xf>
    <xf numFmtId="0" fontId="8" fillId="0" borderId="0" xfId="0" applyFont="1"/>
    <xf numFmtId="0" fontId="3" fillId="2" borderId="0" xfId="0" applyFont="1" applyFill="1"/>
    <xf numFmtId="164" fontId="0" fillId="2" borderId="0" xfId="0" applyNumberFormat="1" applyFill="1" applyAlignment="1">
      <alignment wrapText="1"/>
    </xf>
    <xf numFmtId="164" fontId="3" fillId="2" borderId="0" xfId="0" applyNumberFormat="1" applyFont="1" applyFill="1" applyAlignment="1">
      <alignment wrapText="1"/>
    </xf>
    <xf numFmtId="14" fontId="3" fillId="2" borderId="0" xfId="0" applyNumberFormat="1" applyFont="1" applyFill="1"/>
    <xf numFmtId="49" fontId="0" fillId="0" borderId="0" xfId="0" applyNumberFormat="1"/>
    <xf numFmtId="0" fontId="0" fillId="0" borderId="0" xfId="0" applyAlignment="1">
      <alignment horizontal="center"/>
    </xf>
  </cellXfs>
  <cellStyles count="3">
    <cellStyle name="Hyperlink" xfId="1" builtinId="8"/>
    <cellStyle name="Normal" xfId="0" builtinId="0"/>
    <cellStyle name="Normal_Sayfa1" xfId="2" xr:uid="{F6F8FE98-383B-44E0-8689-93A0CF8ED2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ygulama.parasut.com/694756/hizmet-ve-urunler/103969630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uygulama.parasut.com/694756/hizmet-ve-urunler/1036800612" TargetMode="External"/><Relationship Id="rId2" Type="http://schemas.openxmlformats.org/officeDocument/2006/relationships/hyperlink" Target="https://uygulama.parasut.com/694756/hizmet-ve-urunler/1034735168" TargetMode="External"/><Relationship Id="rId1" Type="http://schemas.openxmlformats.org/officeDocument/2006/relationships/hyperlink" Target="https://uygulama.parasut.com/694756/hizmet-ve-urunler/1029306437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03C8E-66C1-4F36-B97C-FB48E5D16FBA}">
  <sheetPr codeName="Sheet1"/>
  <dimension ref="A1:X1033"/>
  <sheetViews>
    <sheetView zoomScale="85" zoomScaleNormal="85" workbookViewId="0">
      <pane ySplit="1" topLeftCell="A959" activePane="bottomLeft" state="frozen"/>
      <selection pane="bottomLeft" activeCell="E984" sqref="E984"/>
    </sheetView>
  </sheetViews>
  <sheetFormatPr defaultColWidth="8.7265625" defaultRowHeight="14.5" x14ac:dyDescent="0.35"/>
  <cols>
    <col min="1" max="1" width="8.7265625" style="32"/>
    <col min="2" max="2" width="10.7265625" style="27" bestFit="1" customWidth="1"/>
    <col min="3" max="3" width="13.7265625" style="27" bestFit="1" customWidth="1"/>
    <col min="4" max="4" width="9.453125" style="27" bestFit="1" customWidth="1"/>
    <col min="5" max="5" width="30.54296875" style="27" bestFit="1" customWidth="1"/>
    <col min="6" max="6" width="11.54296875" style="27" bestFit="1" customWidth="1"/>
    <col min="7" max="7" width="14.7265625" style="27" bestFit="1" customWidth="1"/>
    <col min="8" max="8" width="10.81640625" style="28" bestFit="1" customWidth="1"/>
    <col min="9" max="10" width="11.26953125" style="28" bestFit="1" customWidth="1"/>
    <col min="11" max="11" width="18.453125" style="27" bestFit="1" customWidth="1"/>
    <col min="12" max="12" width="16.453125" style="28" bestFit="1" customWidth="1"/>
    <col min="13" max="13" width="23.453125" style="28" bestFit="1" customWidth="1"/>
    <col min="14" max="14" width="17.7265625" style="28" bestFit="1" customWidth="1"/>
    <col min="15" max="15" width="25.1796875" style="27" bestFit="1" customWidth="1"/>
    <col min="16" max="16" width="15.54296875" style="30" bestFit="1" customWidth="1"/>
    <col min="17" max="17" width="14.453125" style="28" bestFit="1" customWidth="1"/>
    <col min="18" max="18" width="11.26953125" style="32" bestFit="1" customWidth="1"/>
    <col min="19" max="19" width="8.7265625" style="32"/>
    <col min="20" max="20" width="9.54296875" style="32" bestFit="1" customWidth="1"/>
    <col min="21" max="21" width="9.54296875" style="33" bestFit="1" customWidth="1"/>
    <col min="22" max="22" width="9.453125" style="32" bestFit="1" customWidth="1"/>
    <col min="23" max="23" width="12.26953125" style="32" bestFit="1" customWidth="1"/>
    <col min="24" max="16384" width="8.7265625" style="32"/>
  </cols>
  <sheetData>
    <row r="1" spans="1:24" customFormat="1" ht="29" x14ac:dyDescent="0.35">
      <c r="A1" t="s">
        <v>112</v>
      </c>
      <c r="B1" s="2" t="s">
        <v>0</v>
      </c>
      <c r="C1" s="2" t="s">
        <v>1</v>
      </c>
      <c r="D1" s="2" t="s">
        <v>9</v>
      </c>
      <c r="E1" s="2" t="s">
        <v>3</v>
      </c>
      <c r="F1" s="2" t="s">
        <v>49</v>
      </c>
      <c r="G1" s="2" t="s">
        <v>7</v>
      </c>
      <c r="H1" s="11" t="s">
        <v>4</v>
      </c>
      <c r="I1" s="11" t="s">
        <v>5</v>
      </c>
      <c r="J1" s="11" t="s">
        <v>12</v>
      </c>
      <c r="K1" s="2" t="s">
        <v>2</v>
      </c>
      <c r="L1" s="11" t="s">
        <v>21</v>
      </c>
      <c r="M1" s="11" t="s">
        <v>866</v>
      </c>
      <c r="N1" s="11" t="s">
        <v>48</v>
      </c>
      <c r="O1" s="2" t="s">
        <v>19</v>
      </c>
      <c r="P1" s="22" t="s">
        <v>845</v>
      </c>
      <c r="Q1" s="11" t="s">
        <v>846</v>
      </c>
      <c r="R1" s="11" t="s">
        <v>844</v>
      </c>
      <c r="S1" s="11" t="s">
        <v>1523</v>
      </c>
      <c r="T1" t="s">
        <v>102</v>
      </c>
      <c r="U1" s="1" t="s">
        <v>0</v>
      </c>
      <c r="V1" t="s">
        <v>103</v>
      </c>
      <c r="W1" t="s">
        <v>7</v>
      </c>
      <c r="X1" t="s">
        <v>104</v>
      </c>
    </row>
    <row r="2" spans="1:24" customFormat="1" x14ac:dyDescent="0.35">
      <c r="A2" s="32" t="s">
        <v>1522</v>
      </c>
      <c r="B2" s="3">
        <v>45385</v>
      </c>
      <c r="C2" s="2" t="s">
        <v>8</v>
      </c>
      <c r="D2" s="2">
        <v>1</v>
      </c>
      <c r="E2" s="2" t="s">
        <v>10</v>
      </c>
      <c r="F2" s="2" t="s">
        <v>56</v>
      </c>
      <c r="G2" s="2" t="s">
        <v>11</v>
      </c>
      <c r="H2" s="11">
        <v>7000</v>
      </c>
      <c r="I2" s="11">
        <f t="shared" ref="I2:I65" si="0">H2*0.2</f>
        <v>1400</v>
      </c>
      <c r="J2" s="11">
        <f t="shared" ref="J2:J65" si="1">H2+I2</f>
        <v>8400</v>
      </c>
      <c r="K2" s="2" t="s">
        <v>13</v>
      </c>
      <c r="L2" s="11">
        <v>0</v>
      </c>
      <c r="M2" s="11">
        <v>0</v>
      </c>
      <c r="N2" s="11">
        <f t="shared" ref="N2:N33" si="2">IF(F2="BV",((H2-L2)*0.75)/3,0)</f>
        <v>0</v>
      </c>
      <c r="O2" s="2"/>
      <c r="P2" s="11">
        <f t="shared" ref="P2:P65" si="3">J2-(L2+M2+N2)</f>
        <v>8400</v>
      </c>
      <c r="Q2" s="28">
        <f t="shared" ref="Q2:Q65" si="4">H2-(L2+M2+N2)</f>
        <v>7000</v>
      </c>
      <c r="R2" s="31">
        <f t="shared" ref="R2:R12" si="5">I2-P2</f>
        <v>-7000</v>
      </c>
      <c r="U2" s="1">
        <v>45415</v>
      </c>
      <c r="V2" t="s">
        <v>105</v>
      </c>
      <c r="W2" t="s">
        <v>106</v>
      </c>
      <c r="X2">
        <v>1190.28</v>
      </c>
    </row>
    <row r="3" spans="1:24" customFormat="1" x14ac:dyDescent="0.35">
      <c r="A3" s="32" t="s">
        <v>1522</v>
      </c>
      <c r="B3" s="3">
        <v>45395</v>
      </c>
      <c r="C3" s="2" t="s">
        <v>14</v>
      </c>
      <c r="D3" s="2">
        <v>2</v>
      </c>
      <c r="E3" s="2" t="s">
        <v>15</v>
      </c>
      <c r="F3" s="2" t="s">
        <v>56</v>
      </c>
      <c r="G3" s="2"/>
      <c r="H3" s="11">
        <v>7000</v>
      </c>
      <c r="I3" s="11">
        <f t="shared" si="0"/>
        <v>1400</v>
      </c>
      <c r="J3" s="11">
        <f t="shared" si="1"/>
        <v>8400</v>
      </c>
      <c r="K3" s="2" t="s">
        <v>13</v>
      </c>
      <c r="L3" s="11">
        <v>0</v>
      </c>
      <c r="M3" s="11">
        <v>0</v>
      </c>
      <c r="N3" s="11">
        <f t="shared" si="2"/>
        <v>0</v>
      </c>
      <c r="O3" s="2"/>
      <c r="P3" s="11">
        <f t="shared" si="3"/>
        <v>8400</v>
      </c>
      <c r="Q3" s="28">
        <f t="shared" si="4"/>
        <v>7000</v>
      </c>
      <c r="R3" s="31">
        <f t="shared" si="5"/>
        <v>-7000</v>
      </c>
      <c r="U3" s="1">
        <v>45416</v>
      </c>
      <c r="V3" t="s">
        <v>105</v>
      </c>
      <c r="W3" t="s">
        <v>107</v>
      </c>
      <c r="X3">
        <v>161.19999999999999</v>
      </c>
    </row>
    <row r="4" spans="1:24" customFormat="1" ht="29" x14ac:dyDescent="0.35">
      <c r="A4" s="32" t="s">
        <v>1522</v>
      </c>
      <c r="B4" s="3">
        <v>45406</v>
      </c>
      <c r="C4" s="2" t="s">
        <v>8</v>
      </c>
      <c r="D4" s="2">
        <v>3</v>
      </c>
      <c r="E4" s="2" t="s">
        <v>20</v>
      </c>
      <c r="F4" s="2" t="s">
        <v>57</v>
      </c>
      <c r="G4" s="2" t="s">
        <v>25</v>
      </c>
      <c r="H4" s="11">
        <v>2400</v>
      </c>
      <c r="I4" s="11">
        <f t="shared" si="0"/>
        <v>480</v>
      </c>
      <c r="J4" s="11">
        <f t="shared" si="1"/>
        <v>2880</v>
      </c>
      <c r="K4" s="2" t="s">
        <v>13</v>
      </c>
      <c r="L4" s="11">
        <v>0</v>
      </c>
      <c r="M4" s="11">
        <v>1125</v>
      </c>
      <c r="N4" s="11">
        <f t="shared" si="2"/>
        <v>0</v>
      </c>
      <c r="O4" s="2" t="s">
        <v>27</v>
      </c>
      <c r="P4" s="11">
        <f t="shared" si="3"/>
        <v>1755</v>
      </c>
      <c r="Q4" s="28">
        <f t="shared" si="4"/>
        <v>1275</v>
      </c>
      <c r="R4" s="31">
        <f t="shared" si="5"/>
        <v>-1275</v>
      </c>
      <c r="U4" s="1">
        <v>45446</v>
      </c>
      <c r="V4" t="s">
        <v>105</v>
      </c>
      <c r="W4" t="s">
        <v>106</v>
      </c>
      <c r="X4">
        <v>1198.8399999999999</v>
      </c>
    </row>
    <row r="5" spans="1:24" customFormat="1" ht="29" x14ac:dyDescent="0.35">
      <c r="A5" s="32" t="s">
        <v>1522</v>
      </c>
      <c r="B5" s="3">
        <v>45406</v>
      </c>
      <c r="C5" s="2" t="s">
        <v>8</v>
      </c>
      <c r="D5" s="2">
        <v>3</v>
      </c>
      <c r="E5" s="2" t="s">
        <v>20</v>
      </c>
      <c r="F5" s="2" t="s">
        <v>57</v>
      </c>
      <c r="G5" s="2" t="s">
        <v>26</v>
      </c>
      <c r="H5" s="11">
        <v>2400</v>
      </c>
      <c r="I5" s="11">
        <f t="shared" si="0"/>
        <v>480</v>
      </c>
      <c r="J5" s="11">
        <f t="shared" si="1"/>
        <v>2880</v>
      </c>
      <c r="K5" s="2" t="s">
        <v>13</v>
      </c>
      <c r="L5" s="11">
        <v>0</v>
      </c>
      <c r="M5" s="11">
        <v>1125</v>
      </c>
      <c r="N5" s="11">
        <f t="shared" si="2"/>
        <v>0</v>
      </c>
      <c r="O5" s="2" t="s">
        <v>27</v>
      </c>
      <c r="P5" s="11">
        <f t="shared" si="3"/>
        <v>1755</v>
      </c>
      <c r="Q5" s="28">
        <f t="shared" si="4"/>
        <v>1275</v>
      </c>
      <c r="R5" s="31">
        <f t="shared" si="5"/>
        <v>-1275</v>
      </c>
      <c r="U5" s="1">
        <v>45447</v>
      </c>
      <c r="V5" t="s">
        <v>108</v>
      </c>
      <c r="W5" t="s">
        <v>109</v>
      </c>
      <c r="X5">
        <v>4449.22</v>
      </c>
    </row>
    <row r="6" spans="1:24" customFormat="1" ht="29" x14ac:dyDescent="0.35">
      <c r="A6" s="32" t="s">
        <v>1522</v>
      </c>
      <c r="B6" s="3">
        <v>45406</v>
      </c>
      <c r="C6" s="2" t="s">
        <v>8</v>
      </c>
      <c r="D6" s="2">
        <v>3</v>
      </c>
      <c r="E6" s="2" t="s">
        <v>20</v>
      </c>
      <c r="F6" s="2" t="s">
        <v>57</v>
      </c>
      <c r="G6" s="2" t="s">
        <v>28</v>
      </c>
      <c r="H6" s="11">
        <v>2400</v>
      </c>
      <c r="I6" s="11">
        <f t="shared" si="0"/>
        <v>480</v>
      </c>
      <c r="J6" s="11">
        <f t="shared" si="1"/>
        <v>2880</v>
      </c>
      <c r="K6" s="2" t="s">
        <v>13</v>
      </c>
      <c r="L6" s="11">
        <v>0</v>
      </c>
      <c r="M6" s="11">
        <v>1125</v>
      </c>
      <c r="N6" s="11">
        <f t="shared" si="2"/>
        <v>0</v>
      </c>
      <c r="O6" s="2" t="s">
        <v>27</v>
      </c>
      <c r="P6" s="11">
        <f t="shared" si="3"/>
        <v>1755</v>
      </c>
      <c r="Q6" s="28">
        <f t="shared" si="4"/>
        <v>1275</v>
      </c>
      <c r="R6" s="31">
        <f t="shared" si="5"/>
        <v>-1275</v>
      </c>
      <c r="U6" s="1">
        <v>45447</v>
      </c>
      <c r="V6" t="s">
        <v>105</v>
      </c>
      <c r="W6" t="s">
        <v>107</v>
      </c>
      <c r="X6">
        <v>161.21</v>
      </c>
    </row>
    <row r="7" spans="1:24" customFormat="1" ht="29" x14ac:dyDescent="0.35">
      <c r="A7" s="32" t="s">
        <v>1522</v>
      </c>
      <c r="B7" s="3">
        <v>45406</v>
      </c>
      <c r="C7" s="2" t="s">
        <v>8</v>
      </c>
      <c r="D7" s="2">
        <v>3</v>
      </c>
      <c r="E7" s="2" t="s">
        <v>20</v>
      </c>
      <c r="F7" s="2" t="s">
        <v>57</v>
      </c>
      <c r="G7" s="2" t="s">
        <v>29</v>
      </c>
      <c r="H7" s="11">
        <v>2400</v>
      </c>
      <c r="I7" s="11">
        <f t="shared" si="0"/>
        <v>480</v>
      </c>
      <c r="J7" s="11">
        <f t="shared" si="1"/>
        <v>2880</v>
      </c>
      <c r="K7" s="2" t="s">
        <v>13</v>
      </c>
      <c r="L7" s="11">
        <v>0</v>
      </c>
      <c r="M7" s="11">
        <v>1125</v>
      </c>
      <c r="N7" s="11">
        <f t="shared" si="2"/>
        <v>0</v>
      </c>
      <c r="O7" s="2" t="s">
        <v>27</v>
      </c>
      <c r="P7" s="11">
        <f t="shared" si="3"/>
        <v>1755</v>
      </c>
      <c r="Q7" s="28">
        <f t="shared" si="4"/>
        <v>1275</v>
      </c>
      <c r="R7" s="31">
        <f t="shared" si="5"/>
        <v>-1275</v>
      </c>
      <c r="U7" s="1">
        <v>45449</v>
      </c>
      <c r="V7" t="s">
        <v>110</v>
      </c>
      <c r="W7" t="s">
        <v>111</v>
      </c>
      <c r="X7">
        <v>330</v>
      </c>
    </row>
    <row r="8" spans="1:24" customFormat="1" ht="29" x14ac:dyDescent="0.35">
      <c r="A8" s="32" t="s">
        <v>1522</v>
      </c>
      <c r="B8" s="3">
        <v>45406</v>
      </c>
      <c r="C8" s="2" t="s">
        <v>8</v>
      </c>
      <c r="D8" s="2">
        <v>3</v>
      </c>
      <c r="E8" s="2" t="s">
        <v>20</v>
      </c>
      <c r="F8" s="2" t="s">
        <v>57</v>
      </c>
      <c r="G8" s="2" t="s">
        <v>30</v>
      </c>
      <c r="H8" s="11">
        <v>2400</v>
      </c>
      <c r="I8" s="11">
        <f t="shared" si="0"/>
        <v>480</v>
      </c>
      <c r="J8" s="11">
        <f t="shared" si="1"/>
        <v>2880</v>
      </c>
      <c r="K8" s="2" t="s">
        <v>13</v>
      </c>
      <c r="L8" s="11">
        <v>0</v>
      </c>
      <c r="M8" s="11">
        <v>1125</v>
      </c>
      <c r="N8" s="11">
        <f t="shared" si="2"/>
        <v>0</v>
      </c>
      <c r="O8" s="2" t="s">
        <v>27</v>
      </c>
      <c r="P8" s="11">
        <f t="shared" si="3"/>
        <v>1755</v>
      </c>
      <c r="Q8" s="28">
        <f t="shared" si="4"/>
        <v>1275</v>
      </c>
      <c r="R8" s="31">
        <f t="shared" si="5"/>
        <v>-1275</v>
      </c>
      <c r="U8" s="1"/>
    </row>
    <row r="9" spans="1:24" customFormat="1" ht="29" x14ac:dyDescent="0.35">
      <c r="A9" s="32" t="s">
        <v>1522</v>
      </c>
      <c r="B9" s="3">
        <v>45406</v>
      </c>
      <c r="C9" s="2" t="s">
        <v>8</v>
      </c>
      <c r="D9" s="2">
        <v>3</v>
      </c>
      <c r="E9" s="2" t="s">
        <v>20</v>
      </c>
      <c r="F9" s="2" t="s">
        <v>57</v>
      </c>
      <c r="G9" s="2" t="s">
        <v>31</v>
      </c>
      <c r="H9" s="11">
        <v>2400</v>
      </c>
      <c r="I9" s="11">
        <f t="shared" si="0"/>
        <v>480</v>
      </c>
      <c r="J9" s="11">
        <f t="shared" si="1"/>
        <v>2880</v>
      </c>
      <c r="K9" s="2" t="s">
        <v>13</v>
      </c>
      <c r="L9" s="11">
        <v>0</v>
      </c>
      <c r="M9" s="11">
        <v>1125</v>
      </c>
      <c r="N9" s="11">
        <f t="shared" si="2"/>
        <v>0</v>
      </c>
      <c r="O9" s="2" t="s">
        <v>27</v>
      </c>
      <c r="P9" s="11">
        <f t="shared" si="3"/>
        <v>1755</v>
      </c>
      <c r="Q9" s="28">
        <f t="shared" si="4"/>
        <v>1275</v>
      </c>
      <c r="R9" s="31">
        <f t="shared" si="5"/>
        <v>-1275</v>
      </c>
      <c r="U9" s="1"/>
    </row>
    <row r="10" spans="1:24" customFormat="1" ht="43.5" x14ac:dyDescent="0.35">
      <c r="A10" s="32" t="s">
        <v>1522</v>
      </c>
      <c r="B10" s="3">
        <v>45406</v>
      </c>
      <c r="C10" s="2" t="s">
        <v>8</v>
      </c>
      <c r="D10" s="2">
        <v>4</v>
      </c>
      <c r="E10" s="2" t="s">
        <v>20</v>
      </c>
      <c r="F10" s="2" t="s">
        <v>57</v>
      </c>
      <c r="G10" s="2" t="s">
        <v>24</v>
      </c>
      <c r="H10" s="11">
        <v>4000</v>
      </c>
      <c r="I10" s="11">
        <f t="shared" si="0"/>
        <v>800</v>
      </c>
      <c r="J10" s="11">
        <f t="shared" si="1"/>
        <v>4800</v>
      </c>
      <c r="K10" s="2" t="s">
        <v>13</v>
      </c>
      <c r="L10" s="11">
        <v>1600</v>
      </c>
      <c r="M10" s="11">
        <v>1125</v>
      </c>
      <c r="N10" s="11">
        <f t="shared" si="2"/>
        <v>0</v>
      </c>
      <c r="O10" s="2" t="s">
        <v>23</v>
      </c>
      <c r="P10" s="11">
        <f t="shared" si="3"/>
        <v>2075</v>
      </c>
      <c r="Q10" s="28">
        <f t="shared" si="4"/>
        <v>1275</v>
      </c>
      <c r="R10" s="31">
        <f t="shared" si="5"/>
        <v>-1275</v>
      </c>
      <c r="U10" s="1"/>
    </row>
    <row r="11" spans="1:24" customFormat="1" ht="29" x14ac:dyDescent="0.35">
      <c r="A11" s="32" t="s">
        <v>1522</v>
      </c>
      <c r="B11" s="3">
        <v>45406</v>
      </c>
      <c r="C11" s="2" t="s">
        <v>16</v>
      </c>
      <c r="D11" s="2">
        <v>5</v>
      </c>
      <c r="E11" s="2" t="s">
        <v>17</v>
      </c>
      <c r="F11" s="2" t="s">
        <v>56</v>
      </c>
      <c r="G11" s="2" t="s">
        <v>18</v>
      </c>
      <c r="H11" s="11">
        <v>3000</v>
      </c>
      <c r="I11" s="11">
        <f t="shared" si="0"/>
        <v>600</v>
      </c>
      <c r="J11" s="11">
        <f t="shared" si="1"/>
        <v>3600</v>
      </c>
      <c r="K11" s="2" t="s">
        <v>13</v>
      </c>
      <c r="L11" s="11">
        <v>0</v>
      </c>
      <c r="M11" s="11">
        <v>0</v>
      </c>
      <c r="N11" s="11">
        <f t="shared" si="2"/>
        <v>0</v>
      </c>
      <c r="O11" s="2"/>
      <c r="P11" s="11">
        <f t="shared" si="3"/>
        <v>3600</v>
      </c>
      <c r="Q11" s="28">
        <f t="shared" si="4"/>
        <v>3000</v>
      </c>
      <c r="R11" s="31">
        <f t="shared" si="5"/>
        <v>-3000</v>
      </c>
      <c r="U11" s="1"/>
    </row>
    <row r="12" spans="1:24" customFormat="1" ht="43.5" x14ac:dyDescent="0.35">
      <c r="A12" s="32" t="s">
        <v>1522</v>
      </c>
      <c r="B12" s="3">
        <v>45411</v>
      </c>
      <c r="C12" s="2" t="s">
        <v>8</v>
      </c>
      <c r="D12" s="2">
        <v>6</v>
      </c>
      <c r="E12" s="2" t="s">
        <v>32</v>
      </c>
      <c r="F12" s="2" t="s">
        <v>57</v>
      </c>
      <c r="G12" s="2" t="s">
        <v>33</v>
      </c>
      <c r="H12" s="11">
        <v>1320</v>
      </c>
      <c r="I12" s="11">
        <f t="shared" si="0"/>
        <v>264</v>
      </c>
      <c r="J12" s="11">
        <f t="shared" si="1"/>
        <v>1584</v>
      </c>
      <c r="K12" s="2" t="s">
        <v>13</v>
      </c>
      <c r="L12" s="11">
        <v>0</v>
      </c>
      <c r="M12" s="11">
        <v>750</v>
      </c>
      <c r="N12" s="11">
        <f t="shared" si="2"/>
        <v>0</v>
      </c>
      <c r="O12" s="2" t="s">
        <v>34</v>
      </c>
      <c r="P12" s="11">
        <f t="shared" si="3"/>
        <v>834</v>
      </c>
      <c r="Q12" s="28">
        <f t="shared" si="4"/>
        <v>570</v>
      </c>
      <c r="R12" s="31">
        <f t="shared" si="5"/>
        <v>-570</v>
      </c>
      <c r="U12" s="1"/>
    </row>
    <row r="13" spans="1:24" customFormat="1" ht="29" x14ac:dyDescent="0.35">
      <c r="A13" s="32" t="s">
        <v>1522</v>
      </c>
      <c r="B13" s="3">
        <v>45420</v>
      </c>
      <c r="C13" s="2" t="s">
        <v>35</v>
      </c>
      <c r="D13" s="2">
        <v>7</v>
      </c>
      <c r="E13" s="2" t="s">
        <v>38</v>
      </c>
      <c r="F13" s="2" t="s">
        <v>50</v>
      </c>
      <c r="G13" s="2" t="s">
        <v>39</v>
      </c>
      <c r="H13" s="11">
        <v>3750</v>
      </c>
      <c r="I13" s="11">
        <f t="shared" si="0"/>
        <v>750</v>
      </c>
      <c r="J13" s="11">
        <f t="shared" si="1"/>
        <v>4500</v>
      </c>
      <c r="K13" s="2" t="s">
        <v>202</v>
      </c>
      <c r="L13" s="11">
        <v>0</v>
      </c>
      <c r="M13" s="11">
        <v>0</v>
      </c>
      <c r="N13" s="11">
        <f t="shared" si="2"/>
        <v>937.5</v>
      </c>
      <c r="O13" s="2" t="s">
        <v>53</v>
      </c>
      <c r="P13" s="11">
        <f t="shared" si="3"/>
        <v>3562.5</v>
      </c>
      <c r="Q13" s="28">
        <f t="shared" si="4"/>
        <v>2812.5</v>
      </c>
      <c r="R13" s="32"/>
      <c r="U13" s="1"/>
    </row>
    <row r="14" spans="1:24" customFormat="1" ht="29" x14ac:dyDescent="0.35">
      <c r="A14" s="32" t="s">
        <v>1522</v>
      </c>
      <c r="B14" s="3">
        <v>45420</v>
      </c>
      <c r="C14" s="2" t="s">
        <v>35</v>
      </c>
      <c r="D14" s="2">
        <v>7</v>
      </c>
      <c r="E14" s="2" t="s">
        <v>36</v>
      </c>
      <c r="F14" s="2" t="s">
        <v>50</v>
      </c>
      <c r="G14" s="2" t="s">
        <v>37</v>
      </c>
      <c r="H14" s="11">
        <v>2000</v>
      </c>
      <c r="I14" s="11">
        <f t="shared" si="0"/>
        <v>400</v>
      </c>
      <c r="J14" s="11">
        <f t="shared" si="1"/>
        <v>2400</v>
      </c>
      <c r="K14" s="2" t="s">
        <v>202</v>
      </c>
      <c r="L14" s="11">
        <v>192</v>
      </c>
      <c r="M14" s="11">
        <v>0</v>
      </c>
      <c r="N14" s="11">
        <f t="shared" si="2"/>
        <v>452</v>
      </c>
      <c r="O14" s="2" t="s">
        <v>53</v>
      </c>
      <c r="P14" s="11">
        <f t="shared" si="3"/>
        <v>1756</v>
      </c>
      <c r="Q14" s="28">
        <f t="shared" si="4"/>
        <v>1356</v>
      </c>
      <c r="R14" s="32"/>
      <c r="U14" s="1"/>
    </row>
    <row r="15" spans="1:24" customFormat="1" ht="29" x14ac:dyDescent="0.35">
      <c r="A15" s="32" t="s">
        <v>1522</v>
      </c>
      <c r="B15" s="3">
        <v>45425</v>
      </c>
      <c r="C15" s="2" t="s">
        <v>35</v>
      </c>
      <c r="D15" s="2">
        <v>8</v>
      </c>
      <c r="E15" s="2" t="s">
        <v>36</v>
      </c>
      <c r="F15" s="2" t="s">
        <v>50</v>
      </c>
      <c r="G15" s="2" t="s">
        <v>40</v>
      </c>
      <c r="H15" s="11">
        <v>2000</v>
      </c>
      <c r="I15" s="11">
        <f t="shared" si="0"/>
        <v>400</v>
      </c>
      <c r="J15" s="11">
        <f t="shared" si="1"/>
        <v>2400</v>
      </c>
      <c r="K15" s="2" t="s">
        <v>202</v>
      </c>
      <c r="L15" s="11">
        <v>0</v>
      </c>
      <c r="M15" s="11">
        <v>0</v>
      </c>
      <c r="N15" s="11">
        <f t="shared" si="2"/>
        <v>500</v>
      </c>
      <c r="O15" s="2" t="s">
        <v>53</v>
      </c>
      <c r="P15" s="11">
        <f t="shared" si="3"/>
        <v>1900</v>
      </c>
      <c r="Q15" s="28">
        <f t="shared" si="4"/>
        <v>1500</v>
      </c>
      <c r="R15" s="32"/>
      <c r="U15" s="1"/>
    </row>
    <row r="16" spans="1:24" customFormat="1" ht="29" x14ac:dyDescent="0.35">
      <c r="A16" s="32" t="s">
        <v>1522</v>
      </c>
      <c r="B16" s="3">
        <v>45425</v>
      </c>
      <c r="C16" s="2" t="s">
        <v>35</v>
      </c>
      <c r="D16" s="2">
        <v>8</v>
      </c>
      <c r="E16" s="2" t="s">
        <v>36</v>
      </c>
      <c r="F16" s="2" t="s">
        <v>50</v>
      </c>
      <c r="G16" s="2" t="s">
        <v>41</v>
      </c>
      <c r="H16" s="11">
        <v>2000</v>
      </c>
      <c r="I16" s="11">
        <f t="shared" si="0"/>
        <v>400</v>
      </c>
      <c r="J16" s="11">
        <f t="shared" si="1"/>
        <v>2400</v>
      </c>
      <c r="K16" s="2" t="s">
        <v>202</v>
      </c>
      <c r="L16" s="11">
        <v>0</v>
      </c>
      <c r="M16" s="11">
        <v>0</v>
      </c>
      <c r="N16" s="11">
        <f t="shared" si="2"/>
        <v>500</v>
      </c>
      <c r="O16" s="2" t="s">
        <v>53</v>
      </c>
      <c r="P16" s="11">
        <f t="shared" si="3"/>
        <v>1900</v>
      </c>
      <c r="Q16" s="28">
        <f t="shared" si="4"/>
        <v>1500</v>
      </c>
      <c r="R16" s="32"/>
      <c r="U16" s="1"/>
    </row>
    <row r="17" spans="1:21" customFormat="1" ht="29" x14ac:dyDescent="0.35">
      <c r="A17" s="32" t="s">
        <v>1522</v>
      </c>
      <c r="B17" s="3">
        <v>45425</v>
      </c>
      <c r="C17" s="2" t="s">
        <v>35</v>
      </c>
      <c r="D17" s="2">
        <v>8</v>
      </c>
      <c r="E17" s="2" t="s">
        <v>36</v>
      </c>
      <c r="F17" s="2" t="s">
        <v>50</v>
      </c>
      <c r="G17" s="2" t="s">
        <v>42</v>
      </c>
      <c r="H17" s="11">
        <v>2000</v>
      </c>
      <c r="I17" s="11">
        <f t="shared" si="0"/>
        <v>400</v>
      </c>
      <c r="J17" s="11">
        <f t="shared" si="1"/>
        <v>2400</v>
      </c>
      <c r="K17" s="2" t="s">
        <v>202</v>
      </c>
      <c r="L17" s="11">
        <v>0</v>
      </c>
      <c r="M17" s="11">
        <v>0</v>
      </c>
      <c r="N17" s="11">
        <f t="shared" si="2"/>
        <v>500</v>
      </c>
      <c r="O17" s="2" t="s">
        <v>53</v>
      </c>
      <c r="P17" s="11">
        <f t="shared" si="3"/>
        <v>1900</v>
      </c>
      <c r="Q17" s="28">
        <f t="shared" si="4"/>
        <v>1500</v>
      </c>
      <c r="R17" s="32"/>
      <c r="U17" s="1"/>
    </row>
    <row r="18" spans="1:21" customFormat="1" ht="29" x14ac:dyDescent="0.35">
      <c r="A18" s="32" t="s">
        <v>1522</v>
      </c>
      <c r="B18" s="3">
        <v>45425</v>
      </c>
      <c r="C18" s="2" t="s">
        <v>16</v>
      </c>
      <c r="D18" s="2">
        <v>9</v>
      </c>
      <c r="E18" s="2" t="s">
        <v>38</v>
      </c>
      <c r="F18" s="2" t="s">
        <v>50</v>
      </c>
      <c r="G18" s="2" t="s">
        <v>43</v>
      </c>
      <c r="H18" s="11">
        <v>3750</v>
      </c>
      <c r="I18" s="11">
        <f t="shared" si="0"/>
        <v>750</v>
      </c>
      <c r="J18" s="11">
        <f t="shared" si="1"/>
        <v>4500</v>
      </c>
      <c r="K18" s="2" t="s">
        <v>202</v>
      </c>
      <c r="L18" s="11"/>
      <c r="M18" s="11"/>
      <c r="N18" s="11">
        <f t="shared" si="2"/>
        <v>937.5</v>
      </c>
      <c r="O18" s="2" t="s">
        <v>53</v>
      </c>
      <c r="P18" s="11">
        <f t="shared" si="3"/>
        <v>3562.5</v>
      </c>
      <c r="Q18" s="28">
        <f t="shared" si="4"/>
        <v>2812.5</v>
      </c>
      <c r="R18" s="32"/>
      <c r="U18" s="1"/>
    </row>
    <row r="19" spans="1:21" customFormat="1" ht="29" x14ac:dyDescent="0.35">
      <c r="A19" s="32" t="s">
        <v>1522</v>
      </c>
      <c r="B19" s="3">
        <v>45425</v>
      </c>
      <c r="C19" s="2" t="s">
        <v>16</v>
      </c>
      <c r="D19" s="2">
        <v>9</v>
      </c>
      <c r="E19" s="2" t="s">
        <v>36</v>
      </c>
      <c r="F19" s="2" t="s">
        <v>50</v>
      </c>
      <c r="G19" s="2" t="s">
        <v>44</v>
      </c>
      <c r="H19" s="11">
        <v>2000</v>
      </c>
      <c r="I19" s="11">
        <f t="shared" si="0"/>
        <v>400</v>
      </c>
      <c r="J19" s="11">
        <f t="shared" si="1"/>
        <v>2400</v>
      </c>
      <c r="K19" s="2" t="s">
        <v>202</v>
      </c>
      <c r="L19" s="11"/>
      <c r="M19" s="11"/>
      <c r="N19" s="11">
        <f t="shared" si="2"/>
        <v>500</v>
      </c>
      <c r="O19" s="2" t="s">
        <v>53</v>
      </c>
      <c r="P19" s="11">
        <f t="shared" si="3"/>
        <v>1900</v>
      </c>
      <c r="Q19" s="28">
        <f t="shared" si="4"/>
        <v>1500</v>
      </c>
      <c r="R19" s="32"/>
      <c r="U19" s="1"/>
    </row>
    <row r="20" spans="1:21" customFormat="1" ht="29" x14ac:dyDescent="0.35">
      <c r="A20" s="32" t="s">
        <v>1522</v>
      </c>
      <c r="B20" s="3">
        <v>45425</v>
      </c>
      <c r="C20" s="2" t="s">
        <v>16</v>
      </c>
      <c r="D20" s="2">
        <v>9</v>
      </c>
      <c r="E20" s="2" t="s">
        <v>36</v>
      </c>
      <c r="F20" s="2" t="s">
        <v>50</v>
      </c>
      <c r="G20" s="2" t="s">
        <v>45</v>
      </c>
      <c r="H20" s="11">
        <v>2000</v>
      </c>
      <c r="I20" s="11">
        <f t="shared" si="0"/>
        <v>400</v>
      </c>
      <c r="J20" s="11">
        <f t="shared" si="1"/>
        <v>2400</v>
      </c>
      <c r="K20" s="2" t="s">
        <v>202</v>
      </c>
      <c r="L20" s="11"/>
      <c r="M20" s="11"/>
      <c r="N20" s="11">
        <f t="shared" si="2"/>
        <v>500</v>
      </c>
      <c r="O20" s="2" t="s">
        <v>53</v>
      </c>
      <c r="P20" s="11">
        <f t="shared" si="3"/>
        <v>1900</v>
      </c>
      <c r="Q20" s="28">
        <f t="shared" si="4"/>
        <v>1500</v>
      </c>
      <c r="R20" s="32"/>
      <c r="U20" s="1"/>
    </row>
    <row r="21" spans="1:21" customFormat="1" ht="58" x14ac:dyDescent="0.35">
      <c r="A21" s="32" t="s">
        <v>1522</v>
      </c>
      <c r="B21" s="3">
        <v>45425</v>
      </c>
      <c r="C21" s="2" t="s">
        <v>16</v>
      </c>
      <c r="D21" s="2">
        <v>9</v>
      </c>
      <c r="E21" s="2" t="s">
        <v>36</v>
      </c>
      <c r="F21" s="2" t="s">
        <v>50</v>
      </c>
      <c r="G21" s="2" t="s">
        <v>46</v>
      </c>
      <c r="H21" s="11">
        <v>2000</v>
      </c>
      <c r="I21" s="11">
        <f t="shared" si="0"/>
        <v>400</v>
      </c>
      <c r="J21" s="11">
        <f t="shared" si="1"/>
        <v>2400</v>
      </c>
      <c r="K21" s="2" t="s">
        <v>202</v>
      </c>
      <c r="L21" s="11"/>
      <c r="M21" s="11"/>
      <c r="N21" s="11">
        <f t="shared" si="2"/>
        <v>500</v>
      </c>
      <c r="O21" s="2" t="s">
        <v>53</v>
      </c>
      <c r="P21" s="11">
        <f t="shared" si="3"/>
        <v>1900</v>
      </c>
      <c r="Q21" s="28">
        <f t="shared" si="4"/>
        <v>1500</v>
      </c>
      <c r="R21" s="32"/>
      <c r="U21" s="1"/>
    </row>
    <row r="22" spans="1:21" customFormat="1" ht="29" x14ac:dyDescent="0.35">
      <c r="A22" s="32" t="s">
        <v>1522</v>
      </c>
      <c r="B22" s="3">
        <v>45425</v>
      </c>
      <c r="C22" s="2" t="s">
        <v>35</v>
      </c>
      <c r="D22" s="2">
        <v>10</v>
      </c>
      <c r="E22" s="2" t="s">
        <v>36</v>
      </c>
      <c r="F22" s="2" t="s">
        <v>50</v>
      </c>
      <c r="G22" s="2" t="s">
        <v>47</v>
      </c>
      <c r="H22" s="11">
        <v>2000</v>
      </c>
      <c r="I22" s="11">
        <f t="shared" si="0"/>
        <v>400</v>
      </c>
      <c r="J22" s="11">
        <f t="shared" si="1"/>
        <v>2400</v>
      </c>
      <c r="K22" s="2" t="s">
        <v>202</v>
      </c>
      <c r="L22" s="11"/>
      <c r="M22" s="11"/>
      <c r="N22" s="11">
        <f t="shared" si="2"/>
        <v>500</v>
      </c>
      <c r="O22" s="2" t="s">
        <v>53</v>
      </c>
      <c r="P22" s="11">
        <f t="shared" si="3"/>
        <v>1900</v>
      </c>
      <c r="Q22" s="28">
        <f t="shared" si="4"/>
        <v>1500</v>
      </c>
      <c r="R22" s="32"/>
      <c r="U22" s="1"/>
    </row>
    <row r="23" spans="1:21" customFormat="1" ht="29" x14ac:dyDescent="0.35">
      <c r="A23" s="32" t="s">
        <v>1522</v>
      </c>
      <c r="B23" s="3">
        <v>45426</v>
      </c>
      <c r="C23" s="2" t="s">
        <v>51</v>
      </c>
      <c r="D23" s="2">
        <v>11</v>
      </c>
      <c r="E23" s="2" t="s">
        <v>36</v>
      </c>
      <c r="F23" s="2" t="s">
        <v>50</v>
      </c>
      <c r="G23" s="2" t="s">
        <v>52</v>
      </c>
      <c r="H23" s="11">
        <v>2000</v>
      </c>
      <c r="I23" s="11">
        <f t="shared" si="0"/>
        <v>400</v>
      </c>
      <c r="J23" s="11">
        <f t="shared" si="1"/>
        <v>2400</v>
      </c>
      <c r="K23" s="2" t="s">
        <v>202</v>
      </c>
      <c r="L23" s="11"/>
      <c r="M23" s="11"/>
      <c r="N23" s="11">
        <f t="shared" si="2"/>
        <v>500</v>
      </c>
      <c r="O23" s="2" t="s">
        <v>53</v>
      </c>
      <c r="P23" s="11">
        <f t="shared" si="3"/>
        <v>1900</v>
      </c>
      <c r="Q23" s="28">
        <f t="shared" si="4"/>
        <v>1500</v>
      </c>
      <c r="R23" s="32"/>
      <c r="U23" s="1"/>
    </row>
    <row r="24" spans="1:21" customFormat="1" x14ac:dyDescent="0.35">
      <c r="A24" s="32" t="s">
        <v>1522</v>
      </c>
      <c r="B24" s="3">
        <v>45426</v>
      </c>
      <c r="C24" s="2" t="s">
        <v>51</v>
      </c>
      <c r="D24" s="2">
        <v>11</v>
      </c>
      <c r="E24" s="2" t="s">
        <v>54</v>
      </c>
      <c r="F24" s="2" t="s">
        <v>56</v>
      </c>
      <c r="G24" s="2" t="s">
        <v>55</v>
      </c>
      <c r="H24" s="11">
        <v>12500</v>
      </c>
      <c r="I24" s="11">
        <f t="shared" si="0"/>
        <v>2500</v>
      </c>
      <c r="J24" s="11">
        <f t="shared" si="1"/>
        <v>15000</v>
      </c>
      <c r="K24" s="2" t="s">
        <v>13</v>
      </c>
      <c r="L24" s="11"/>
      <c r="M24" s="11"/>
      <c r="N24" s="11">
        <f t="shared" si="2"/>
        <v>0</v>
      </c>
      <c r="O24" s="2"/>
      <c r="P24" s="11">
        <f t="shared" si="3"/>
        <v>15000</v>
      </c>
      <c r="Q24" s="28">
        <f t="shared" si="4"/>
        <v>12500</v>
      </c>
      <c r="R24" s="32"/>
      <c r="U24" s="1"/>
    </row>
    <row r="25" spans="1:21" customFormat="1" ht="29" x14ac:dyDescent="0.35">
      <c r="A25" s="32" t="s">
        <v>1522</v>
      </c>
      <c r="B25" s="3">
        <v>45428</v>
      </c>
      <c r="C25" s="2" t="s">
        <v>35</v>
      </c>
      <c r="D25" s="2">
        <v>12</v>
      </c>
      <c r="E25" s="2" t="s">
        <v>36</v>
      </c>
      <c r="F25" s="2" t="s">
        <v>50</v>
      </c>
      <c r="G25" s="2" t="s">
        <v>58</v>
      </c>
      <c r="H25" s="11">
        <v>2000</v>
      </c>
      <c r="I25" s="11">
        <f t="shared" si="0"/>
        <v>400</v>
      </c>
      <c r="J25" s="11">
        <f t="shared" si="1"/>
        <v>2400</v>
      </c>
      <c r="K25" s="2" t="s">
        <v>202</v>
      </c>
      <c r="L25" s="11"/>
      <c r="M25" s="11"/>
      <c r="N25" s="11">
        <f t="shared" si="2"/>
        <v>500</v>
      </c>
      <c r="O25" s="2" t="s">
        <v>53</v>
      </c>
      <c r="P25" s="11">
        <f t="shared" si="3"/>
        <v>1900</v>
      </c>
      <c r="Q25" s="28">
        <f t="shared" si="4"/>
        <v>1500</v>
      </c>
      <c r="R25" s="32"/>
      <c r="U25" s="1"/>
    </row>
    <row r="26" spans="1:21" customFormat="1" ht="29" x14ac:dyDescent="0.35">
      <c r="A26" s="32" t="s">
        <v>1522</v>
      </c>
      <c r="B26" s="3">
        <v>45428</v>
      </c>
      <c r="C26" s="2" t="s">
        <v>59</v>
      </c>
      <c r="D26" s="2">
        <v>13</v>
      </c>
      <c r="E26" s="2" t="s">
        <v>36</v>
      </c>
      <c r="F26" s="2" t="s">
        <v>50</v>
      </c>
      <c r="G26" s="2" t="s">
        <v>60</v>
      </c>
      <c r="H26" s="11">
        <v>2000</v>
      </c>
      <c r="I26" s="11">
        <f t="shared" si="0"/>
        <v>400</v>
      </c>
      <c r="J26" s="11">
        <f t="shared" si="1"/>
        <v>2400</v>
      </c>
      <c r="K26" s="2" t="s">
        <v>202</v>
      </c>
      <c r="L26" s="11"/>
      <c r="M26" s="11"/>
      <c r="N26" s="11">
        <f t="shared" si="2"/>
        <v>500</v>
      </c>
      <c r="O26" s="2" t="s">
        <v>53</v>
      </c>
      <c r="P26" s="11">
        <f t="shared" si="3"/>
        <v>1900</v>
      </c>
      <c r="Q26" s="28">
        <f t="shared" si="4"/>
        <v>1500</v>
      </c>
      <c r="R26" s="32"/>
      <c r="U26" s="1"/>
    </row>
    <row r="27" spans="1:21" customFormat="1" ht="29" x14ac:dyDescent="0.35">
      <c r="A27" s="32" t="s">
        <v>1522</v>
      </c>
      <c r="B27" s="3">
        <v>45432</v>
      </c>
      <c r="C27" s="2" t="s">
        <v>16</v>
      </c>
      <c r="D27" s="2">
        <v>14</v>
      </c>
      <c r="E27" s="2" t="s">
        <v>36</v>
      </c>
      <c r="F27" s="2" t="s">
        <v>50</v>
      </c>
      <c r="G27" s="2" t="s">
        <v>61</v>
      </c>
      <c r="H27" s="11">
        <v>2000</v>
      </c>
      <c r="I27" s="11">
        <f t="shared" si="0"/>
        <v>400</v>
      </c>
      <c r="J27" s="11">
        <f t="shared" si="1"/>
        <v>2400</v>
      </c>
      <c r="K27" s="2" t="s">
        <v>202</v>
      </c>
      <c r="L27" s="11"/>
      <c r="M27" s="11"/>
      <c r="N27" s="11">
        <f t="shared" si="2"/>
        <v>500</v>
      </c>
      <c r="O27" s="2" t="s">
        <v>53</v>
      </c>
      <c r="P27" s="11">
        <f t="shared" si="3"/>
        <v>1900</v>
      </c>
      <c r="Q27" s="28">
        <f t="shared" si="4"/>
        <v>1500</v>
      </c>
      <c r="R27" s="32"/>
      <c r="U27" s="1"/>
    </row>
    <row r="28" spans="1:21" customFormat="1" ht="29" x14ac:dyDescent="0.35">
      <c r="A28" s="32" t="s">
        <v>1522</v>
      </c>
      <c r="B28" s="3">
        <v>45435</v>
      </c>
      <c r="C28" s="2" t="s">
        <v>8</v>
      </c>
      <c r="D28" s="2">
        <v>15</v>
      </c>
      <c r="E28" s="2" t="s">
        <v>36</v>
      </c>
      <c r="F28" s="2" t="s">
        <v>50</v>
      </c>
      <c r="G28" s="2" t="s">
        <v>62</v>
      </c>
      <c r="H28" s="11">
        <v>2000</v>
      </c>
      <c r="I28" s="11">
        <f t="shared" si="0"/>
        <v>400</v>
      </c>
      <c r="J28" s="11">
        <f t="shared" si="1"/>
        <v>2400</v>
      </c>
      <c r="K28" s="2" t="s">
        <v>202</v>
      </c>
      <c r="L28" s="11"/>
      <c r="M28" s="11"/>
      <c r="N28" s="11">
        <f t="shared" si="2"/>
        <v>500</v>
      </c>
      <c r="O28" s="2" t="s">
        <v>53</v>
      </c>
      <c r="P28" s="11">
        <f t="shared" si="3"/>
        <v>1900</v>
      </c>
      <c r="Q28" s="28">
        <f t="shared" si="4"/>
        <v>1500</v>
      </c>
      <c r="R28" s="32"/>
      <c r="U28" s="1"/>
    </row>
    <row r="29" spans="1:21" customFormat="1" x14ac:dyDescent="0.35">
      <c r="A29" s="32" t="s">
        <v>1522</v>
      </c>
      <c r="B29" s="3">
        <v>45435</v>
      </c>
      <c r="C29" s="2" t="s">
        <v>8</v>
      </c>
      <c r="D29" s="2">
        <v>15</v>
      </c>
      <c r="E29" s="2" t="s">
        <v>63</v>
      </c>
      <c r="F29" s="2" t="s">
        <v>64</v>
      </c>
      <c r="G29" s="2" t="s">
        <v>65</v>
      </c>
      <c r="H29" s="11">
        <v>30000</v>
      </c>
      <c r="I29" s="11">
        <f t="shared" si="0"/>
        <v>6000</v>
      </c>
      <c r="J29" s="11">
        <f t="shared" si="1"/>
        <v>36000</v>
      </c>
      <c r="K29" s="2" t="s">
        <v>13</v>
      </c>
      <c r="L29" s="11"/>
      <c r="M29" s="11"/>
      <c r="N29" s="11">
        <f t="shared" si="2"/>
        <v>0</v>
      </c>
      <c r="O29" s="2"/>
      <c r="P29" s="11">
        <f t="shared" si="3"/>
        <v>36000</v>
      </c>
      <c r="Q29" s="28">
        <f t="shared" si="4"/>
        <v>30000</v>
      </c>
      <c r="R29" s="32"/>
      <c r="U29" s="1"/>
    </row>
    <row r="30" spans="1:21" customFormat="1" ht="29" x14ac:dyDescent="0.35">
      <c r="A30" s="32" t="s">
        <v>1522</v>
      </c>
      <c r="B30" s="3">
        <v>45435</v>
      </c>
      <c r="C30" s="2" t="s">
        <v>8</v>
      </c>
      <c r="D30" s="2">
        <v>16</v>
      </c>
      <c r="E30" s="2" t="s">
        <v>66</v>
      </c>
      <c r="F30" s="2" t="s">
        <v>56</v>
      </c>
      <c r="G30" s="2" t="s">
        <v>67</v>
      </c>
      <c r="H30" s="11">
        <v>3000</v>
      </c>
      <c r="I30" s="11">
        <f t="shared" si="0"/>
        <v>600</v>
      </c>
      <c r="J30" s="11">
        <f t="shared" si="1"/>
        <v>3600</v>
      </c>
      <c r="K30" s="2" t="s">
        <v>13</v>
      </c>
      <c r="L30" s="11"/>
      <c r="M30" s="11"/>
      <c r="N30" s="11">
        <f t="shared" si="2"/>
        <v>0</v>
      </c>
      <c r="O30" s="2"/>
      <c r="P30" s="11">
        <f t="shared" si="3"/>
        <v>3600</v>
      </c>
      <c r="Q30" s="28">
        <f t="shared" si="4"/>
        <v>3000</v>
      </c>
      <c r="R30" s="32"/>
      <c r="U30" s="1"/>
    </row>
    <row r="31" spans="1:21" customFormat="1" x14ac:dyDescent="0.35">
      <c r="A31" s="32" t="s">
        <v>1522</v>
      </c>
      <c r="B31" s="3">
        <v>45435</v>
      </c>
      <c r="C31" s="2" t="s">
        <v>35</v>
      </c>
      <c r="D31" s="2">
        <v>17</v>
      </c>
      <c r="E31" s="2" t="s">
        <v>66</v>
      </c>
      <c r="F31" s="2" t="s">
        <v>56</v>
      </c>
      <c r="G31" s="2" t="s">
        <v>68</v>
      </c>
      <c r="H31" s="11">
        <v>2500</v>
      </c>
      <c r="I31" s="11">
        <f t="shared" si="0"/>
        <v>500</v>
      </c>
      <c r="J31" s="11">
        <f t="shared" si="1"/>
        <v>3000</v>
      </c>
      <c r="K31" s="2" t="s">
        <v>13</v>
      </c>
      <c r="L31" s="11"/>
      <c r="M31" s="11"/>
      <c r="N31" s="11">
        <f t="shared" si="2"/>
        <v>0</v>
      </c>
      <c r="O31" s="2"/>
      <c r="P31" s="11">
        <f t="shared" si="3"/>
        <v>3000</v>
      </c>
      <c r="Q31" s="28">
        <f t="shared" si="4"/>
        <v>2500</v>
      </c>
      <c r="R31" s="32"/>
      <c r="U31" s="1"/>
    </row>
    <row r="32" spans="1:21" customFormat="1" ht="43.5" x14ac:dyDescent="0.35">
      <c r="A32" s="32" t="s">
        <v>1522</v>
      </c>
      <c r="B32" s="3">
        <v>45436</v>
      </c>
      <c r="C32" s="2" t="s">
        <v>8</v>
      </c>
      <c r="D32" s="2">
        <v>18</v>
      </c>
      <c r="E32" s="2" t="s">
        <v>70</v>
      </c>
      <c r="F32" s="2" t="s">
        <v>50</v>
      </c>
      <c r="G32" s="2" t="s">
        <v>71</v>
      </c>
      <c r="H32" s="11">
        <v>7000</v>
      </c>
      <c r="I32" s="11">
        <f t="shared" si="0"/>
        <v>1400</v>
      </c>
      <c r="J32" s="11">
        <f t="shared" si="1"/>
        <v>8400</v>
      </c>
      <c r="K32" s="2" t="s">
        <v>202</v>
      </c>
      <c r="L32" s="11"/>
      <c r="M32" s="11"/>
      <c r="N32" s="11">
        <f t="shared" si="2"/>
        <v>1750</v>
      </c>
      <c r="O32" s="2" t="s">
        <v>53</v>
      </c>
      <c r="P32" s="11">
        <f t="shared" si="3"/>
        <v>6650</v>
      </c>
      <c r="Q32" s="28">
        <f t="shared" si="4"/>
        <v>5250</v>
      </c>
      <c r="R32" s="32"/>
      <c r="U32" s="1"/>
    </row>
    <row r="33" spans="1:21" customFormat="1" x14ac:dyDescent="0.35">
      <c r="A33" s="32" t="s">
        <v>1522</v>
      </c>
      <c r="B33" s="3">
        <v>45436</v>
      </c>
      <c r="C33" s="2" t="s">
        <v>8</v>
      </c>
      <c r="D33" s="2">
        <v>18</v>
      </c>
      <c r="E33" s="2" t="s">
        <v>66</v>
      </c>
      <c r="F33" s="2" t="s">
        <v>56</v>
      </c>
      <c r="G33" s="2" t="s">
        <v>69</v>
      </c>
      <c r="H33" s="11">
        <v>5000</v>
      </c>
      <c r="I33" s="11">
        <f t="shared" si="0"/>
        <v>1000</v>
      </c>
      <c r="J33" s="11">
        <f t="shared" si="1"/>
        <v>6000</v>
      </c>
      <c r="K33" s="2" t="s">
        <v>13</v>
      </c>
      <c r="L33" s="11"/>
      <c r="M33" s="11"/>
      <c r="N33" s="11">
        <f t="shared" si="2"/>
        <v>0</v>
      </c>
      <c r="O33" s="2"/>
      <c r="P33" s="11">
        <f t="shared" si="3"/>
        <v>6000</v>
      </c>
      <c r="Q33" s="28">
        <f t="shared" si="4"/>
        <v>5000</v>
      </c>
      <c r="R33" s="32"/>
      <c r="U33" s="1"/>
    </row>
    <row r="34" spans="1:21" customFormat="1" ht="29" x14ac:dyDescent="0.35">
      <c r="A34" s="32" t="s">
        <v>1522</v>
      </c>
      <c r="B34" s="3">
        <v>45446</v>
      </c>
      <c r="C34" s="2" t="s">
        <v>35</v>
      </c>
      <c r="D34" s="2">
        <v>19</v>
      </c>
      <c r="E34" s="2" t="s">
        <v>36</v>
      </c>
      <c r="F34" s="2" t="s">
        <v>50</v>
      </c>
      <c r="G34" s="2" t="s">
        <v>72</v>
      </c>
      <c r="H34" s="11">
        <v>2000</v>
      </c>
      <c r="I34" s="11">
        <f t="shared" si="0"/>
        <v>400</v>
      </c>
      <c r="J34" s="11">
        <f t="shared" si="1"/>
        <v>2400</v>
      </c>
      <c r="K34" s="2" t="s">
        <v>202</v>
      </c>
      <c r="L34" s="11"/>
      <c r="M34" s="11"/>
      <c r="N34" s="11">
        <f t="shared" ref="N34:N65" si="6">IF(F34="BV",((H34-L34)*0.75)/3,0)</f>
        <v>500</v>
      </c>
      <c r="O34" s="2" t="s">
        <v>53</v>
      </c>
      <c r="P34" s="11">
        <f t="shared" si="3"/>
        <v>1900</v>
      </c>
      <c r="Q34" s="28">
        <f t="shared" si="4"/>
        <v>1500</v>
      </c>
      <c r="R34" s="32"/>
      <c r="U34" s="1"/>
    </row>
    <row r="35" spans="1:21" customFormat="1" ht="29" x14ac:dyDescent="0.35">
      <c r="A35" s="32" t="s">
        <v>1522</v>
      </c>
      <c r="B35" s="3">
        <v>45446</v>
      </c>
      <c r="C35" s="2" t="s">
        <v>35</v>
      </c>
      <c r="D35" s="2">
        <v>19</v>
      </c>
      <c r="E35" s="2" t="s">
        <v>36</v>
      </c>
      <c r="F35" s="2" t="s">
        <v>50</v>
      </c>
      <c r="G35" s="2" t="s">
        <v>73</v>
      </c>
      <c r="H35" s="11">
        <v>2000</v>
      </c>
      <c r="I35" s="11">
        <f t="shared" si="0"/>
        <v>400</v>
      </c>
      <c r="J35" s="11">
        <f t="shared" si="1"/>
        <v>2400</v>
      </c>
      <c r="K35" s="2" t="s">
        <v>202</v>
      </c>
      <c r="L35" s="11"/>
      <c r="M35" s="11"/>
      <c r="N35" s="11">
        <f t="shared" si="6"/>
        <v>500</v>
      </c>
      <c r="O35" s="2" t="s">
        <v>53</v>
      </c>
      <c r="P35" s="11">
        <f t="shared" si="3"/>
        <v>1900</v>
      </c>
      <c r="Q35" s="28">
        <f t="shared" si="4"/>
        <v>1500</v>
      </c>
      <c r="R35" s="32"/>
      <c r="U35" s="1"/>
    </row>
    <row r="36" spans="1:21" customFormat="1" ht="29" x14ac:dyDescent="0.35">
      <c r="A36" s="32" t="s">
        <v>1522</v>
      </c>
      <c r="B36" s="3">
        <v>45446</v>
      </c>
      <c r="C36" s="2" t="s">
        <v>8</v>
      </c>
      <c r="D36" s="2">
        <v>20</v>
      </c>
      <c r="E36" s="2" t="s">
        <v>81</v>
      </c>
      <c r="F36" s="2" t="s">
        <v>57</v>
      </c>
      <c r="G36" s="2" t="s">
        <v>75</v>
      </c>
      <c r="H36" s="11">
        <v>1250</v>
      </c>
      <c r="I36" s="11">
        <f t="shared" si="0"/>
        <v>250</v>
      </c>
      <c r="J36" s="11">
        <f t="shared" si="1"/>
        <v>1500</v>
      </c>
      <c r="K36" s="2" t="s">
        <v>13</v>
      </c>
      <c r="L36" s="11"/>
      <c r="M36" s="11">
        <v>625</v>
      </c>
      <c r="N36" s="11">
        <f t="shared" si="6"/>
        <v>0</v>
      </c>
      <c r="O36" s="2" t="s">
        <v>82</v>
      </c>
      <c r="P36" s="11">
        <f t="shared" si="3"/>
        <v>875</v>
      </c>
      <c r="Q36" s="28">
        <f t="shared" si="4"/>
        <v>625</v>
      </c>
      <c r="R36" s="32"/>
      <c r="S36" t="s">
        <v>1587</v>
      </c>
      <c r="U36" s="1"/>
    </row>
    <row r="37" spans="1:21" customFormat="1" ht="29" x14ac:dyDescent="0.35">
      <c r="A37" s="32" t="s">
        <v>1522</v>
      </c>
      <c r="B37" s="3">
        <v>45446</v>
      </c>
      <c r="C37" s="2" t="s">
        <v>8</v>
      </c>
      <c r="D37" s="2">
        <v>20</v>
      </c>
      <c r="E37" s="2" t="s">
        <v>77</v>
      </c>
      <c r="F37" s="2" t="s">
        <v>57</v>
      </c>
      <c r="G37" s="2" t="s">
        <v>75</v>
      </c>
      <c r="H37" s="11">
        <v>2500</v>
      </c>
      <c r="I37" s="11">
        <f t="shared" si="0"/>
        <v>500</v>
      </c>
      <c r="J37" s="11">
        <f t="shared" si="1"/>
        <v>3000</v>
      </c>
      <c r="K37" s="2" t="s">
        <v>13</v>
      </c>
      <c r="L37" s="11"/>
      <c r="M37" s="11">
        <v>1250</v>
      </c>
      <c r="N37" s="11">
        <f t="shared" si="6"/>
        <v>0</v>
      </c>
      <c r="O37" s="2" t="s">
        <v>78</v>
      </c>
      <c r="P37" s="11">
        <f t="shared" si="3"/>
        <v>1750</v>
      </c>
      <c r="Q37" s="28">
        <f t="shared" si="4"/>
        <v>1250</v>
      </c>
      <c r="R37" s="32"/>
      <c r="S37" t="s">
        <v>1587</v>
      </c>
      <c r="U37" s="1"/>
    </row>
    <row r="38" spans="1:21" customFormat="1" ht="29" x14ac:dyDescent="0.35">
      <c r="A38" s="32" t="s">
        <v>1522</v>
      </c>
      <c r="B38" s="3">
        <v>45446</v>
      </c>
      <c r="C38" s="2" t="s">
        <v>8</v>
      </c>
      <c r="D38" s="2">
        <v>20</v>
      </c>
      <c r="E38" s="2" t="s">
        <v>79</v>
      </c>
      <c r="F38" s="2" t="s">
        <v>57</v>
      </c>
      <c r="G38" s="2" t="s">
        <v>75</v>
      </c>
      <c r="H38" s="11">
        <v>6930</v>
      </c>
      <c r="I38" s="11">
        <f t="shared" si="0"/>
        <v>1386</v>
      </c>
      <c r="J38" s="11">
        <f t="shared" si="1"/>
        <v>8316</v>
      </c>
      <c r="K38" s="2" t="s">
        <v>13</v>
      </c>
      <c r="L38" s="11"/>
      <c r="M38" s="11">
        <v>3465</v>
      </c>
      <c r="N38" s="11">
        <f t="shared" si="6"/>
        <v>0</v>
      </c>
      <c r="O38" s="2" t="s">
        <v>80</v>
      </c>
      <c r="P38" s="11">
        <f t="shared" si="3"/>
        <v>4851</v>
      </c>
      <c r="Q38" s="28">
        <f t="shared" si="4"/>
        <v>3465</v>
      </c>
      <c r="R38" s="32"/>
      <c r="S38" t="s">
        <v>1587</v>
      </c>
      <c r="U38" s="1"/>
    </row>
    <row r="39" spans="1:21" customFormat="1" ht="29" x14ac:dyDescent="0.35">
      <c r="A39" s="32" t="s">
        <v>1522</v>
      </c>
      <c r="B39" s="3">
        <v>45446</v>
      </c>
      <c r="C39" s="2" t="s">
        <v>8</v>
      </c>
      <c r="D39" s="2">
        <v>20</v>
      </c>
      <c r="E39" s="2" t="s">
        <v>74</v>
      </c>
      <c r="F39" s="2" t="s">
        <v>57</v>
      </c>
      <c r="G39" s="2" t="s">
        <v>75</v>
      </c>
      <c r="H39" s="11">
        <v>5250</v>
      </c>
      <c r="I39" s="11">
        <f t="shared" si="0"/>
        <v>1050</v>
      </c>
      <c r="J39" s="11">
        <f t="shared" si="1"/>
        <v>6300</v>
      </c>
      <c r="K39" s="2" t="s">
        <v>13</v>
      </c>
      <c r="L39" s="11"/>
      <c r="M39" s="11">
        <v>2625</v>
      </c>
      <c r="N39" s="11">
        <f t="shared" si="6"/>
        <v>0</v>
      </c>
      <c r="O39" s="2" t="s">
        <v>76</v>
      </c>
      <c r="P39" s="11">
        <f t="shared" si="3"/>
        <v>3675</v>
      </c>
      <c r="Q39" s="28">
        <f t="shared" si="4"/>
        <v>2625</v>
      </c>
      <c r="R39" s="32"/>
      <c r="S39" t="s">
        <v>1587</v>
      </c>
      <c r="U39" s="1"/>
    </row>
    <row r="40" spans="1:21" customFormat="1" ht="29" x14ac:dyDescent="0.35">
      <c r="A40" s="32" t="s">
        <v>1522</v>
      </c>
      <c r="B40" s="3">
        <v>45447</v>
      </c>
      <c r="C40" s="2" t="s">
        <v>35</v>
      </c>
      <c r="D40" s="2">
        <v>21</v>
      </c>
      <c r="E40" s="2" t="s">
        <v>36</v>
      </c>
      <c r="F40" s="2" t="s">
        <v>50</v>
      </c>
      <c r="G40" s="2" t="s">
        <v>83</v>
      </c>
      <c r="H40" s="11">
        <v>2000</v>
      </c>
      <c r="I40" s="11">
        <f t="shared" si="0"/>
        <v>400</v>
      </c>
      <c r="J40" s="11">
        <f t="shared" si="1"/>
        <v>2400</v>
      </c>
      <c r="K40" s="2" t="s">
        <v>202</v>
      </c>
      <c r="L40" s="11"/>
      <c r="M40" s="11"/>
      <c r="N40" s="11">
        <f t="shared" si="6"/>
        <v>500</v>
      </c>
      <c r="O40" s="2" t="s">
        <v>53</v>
      </c>
      <c r="P40" s="11">
        <f t="shared" si="3"/>
        <v>1900</v>
      </c>
      <c r="Q40" s="28">
        <f t="shared" si="4"/>
        <v>1500</v>
      </c>
      <c r="R40" s="32"/>
      <c r="U40" s="1"/>
    </row>
    <row r="41" spans="1:21" customFormat="1" ht="29" x14ac:dyDescent="0.35">
      <c r="A41" s="32" t="s">
        <v>1522</v>
      </c>
      <c r="B41" s="3">
        <v>45447</v>
      </c>
      <c r="C41" s="2" t="s">
        <v>8</v>
      </c>
      <c r="D41" s="2">
        <v>22</v>
      </c>
      <c r="E41" s="2" t="s">
        <v>79</v>
      </c>
      <c r="F41" s="2" t="s">
        <v>57</v>
      </c>
      <c r="G41" s="2" t="s">
        <v>84</v>
      </c>
      <c r="H41" s="11">
        <v>8750</v>
      </c>
      <c r="I41" s="11">
        <f t="shared" si="0"/>
        <v>1750</v>
      </c>
      <c r="J41" s="11">
        <f t="shared" si="1"/>
        <v>10500</v>
      </c>
      <c r="K41" s="2" t="s">
        <v>13</v>
      </c>
      <c r="L41" s="11"/>
      <c r="M41" s="11">
        <v>5250</v>
      </c>
      <c r="N41" s="11">
        <f t="shared" si="6"/>
        <v>0</v>
      </c>
      <c r="O41" s="2" t="s">
        <v>85</v>
      </c>
      <c r="P41" s="11">
        <f t="shared" si="3"/>
        <v>5250</v>
      </c>
      <c r="Q41" s="28">
        <f t="shared" si="4"/>
        <v>3500</v>
      </c>
      <c r="R41" s="32"/>
      <c r="S41" t="s">
        <v>1587</v>
      </c>
      <c r="U41" s="1"/>
    </row>
    <row r="42" spans="1:21" customFormat="1" x14ac:dyDescent="0.35">
      <c r="A42" s="32" t="s">
        <v>1522</v>
      </c>
      <c r="B42" s="3">
        <v>45447</v>
      </c>
      <c r="C42" s="2" t="s">
        <v>8</v>
      </c>
      <c r="D42" s="2">
        <v>22</v>
      </c>
      <c r="E42" s="2" t="s">
        <v>86</v>
      </c>
      <c r="F42" s="2" t="s">
        <v>56</v>
      </c>
      <c r="G42" s="2" t="s">
        <v>87</v>
      </c>
      <c r="H42" s="11">
        <v>8000</v>
      </c>
      <c r="I42" s="11">
        <f t="shared" si="0"/>
        <v>1600</v>
      </c>
      <c r="J42" s="11">
        <f t="shared" si="1"/>
        <v>9600</v>
      </c>
      <c r="K42" s="2" t="s">
        <v>13</v>
      </c>
      <c r="L42" s="11"/>
      <c r="M42" s="11"/>
      <c r="N42" s="11">
        <f t="shared" si="6"/>
        <v>0</v>
      </c>
      <c r="O42" s="2"/>
      <c r="P42" s="11">
        <f t="shared" si="3"/>
        <v>9600</v>
      </c>
      <c r="Q42" s="28">
        <f t="shared" si="4"/>
        <v>8000</v>
      </c>
      <c r="R42" s="32"/>
      <c r="U42" s="1"/>
    </row>
    <row r="43" spans="1:21" customFormat="1" ht="29" x14ac:dyDescent="0.35">
      <c r="A43" s="32" t="s">
        <v>1522</v>
      </c>
      <c r="B43" s="3">
        <v>45447</v>
      </c>
      <c r="C43" s="2" t="s">
        <v>8</v>
      </c>
      <c r="D43" s="2">
        <v>23</v>
      </c>
      <c r="E43" s="2" t="s">
        <v>36</v>
      </c>
      <c r="F43" s="2" t="s">
        <v>50</v>
      </c>
      <c r="G43" s="2" t="s">
        <v>69</v>
      </c>
      <c r="H43" s="11">
        <v>4000</v>
      </c>
      <c r="I43" s="11">
        <f t="shared" si="0"/>
        <v>800</v>
      </c>
      <c r="J43" s="11">
        <f t="shared" si="1"/>
        <v>4800</v>
      </c>
      <c r="K43" s="2" t="s">
        <v>202</v>
      </c>
      <c r="L43" s="11"/>
      <c r="M43" s="11"/>
      <c r="N43" s="11">
        <f t="shared" si="6"/>
        <v>1000</v>
      </c>
      <c r="O43" s="2" t="s">
        <v>53</v>
      </c>
      <c r="P43" s="11">
        <f t="shared" si="3"/>
        <v>3800</v>
      </c>
      <c r="Q43" s="28">
        <f t="shared" si="4"/>
        <v>3000</v>
      </c>
      <c r="R43" s="32"/>
      <c r="U43" s="1"/>
    </row>
    <row r="44" spans="1:21" customFormat="1" ht="43.5" x14ac:dyDescent="0.35">
      <c r="A44" s="32" t="s">
        <v>1522</v>
      </c>
      <c r="B44" s="3">
        <v>45447</v>
      </c>
      <c r="C44" s="2" t="s">
        <v>8</v>
      </c>
      <c r="D44" s="2">
        <v>23</v>
      </c>
      <c r="E44" s="2" t="s">
        <v>89</v>
      </c>
      <c r="F44" s="2" t="s">
        <v>57</v>
      </c>
      <c r="G44" s="2" t="s">
        <v>69</v>
      </c>
      <c r="H44" s="11">
        <v>4600</v>
      </c>
      <c r="I44" s="11">
        <f t="shared" si="0"/>
        <v>920</v>
      </c>
      <c r="J44" s="11">
        <f t="shared" si="1"/>
        <v>5520</v>
      </c>
      <c r="K44" s="2" t="s">
        <v>13</v>
      </c>
      <c r="L44" s="11"/>
      <c r="M44" s="11">
        <v>2142</v>
      </c>
      <c r="N44" s="11">
        <f t="shared" si="6"/>
        <v>0</v>
      </c>
      <c r="O44" s="2" t="s">
        <v>90</v>
      </c>
      <c r="P44" s="11">
        <f t="shared" si="3"/>
        <v>3378</v>
      </c>
      <c r="Q44" s="28">
        <f t="shared" si="4"/>
        <v>2458</v>
      </c>
      <c r="R44" s="32"/>
      <c r="S44" t="s">
        <v>1587</v>
      </c>
      <c r="U44" s="1"/>
    </row>
    <row r="45" spans="1:21" customFormat="1" x14ac:dyDescent="0.35">
      <c r="A45" s="32" t="s">
        <v>1522</v>
      </c>
      <c r="B45" s="3">
        <v>45448</v>
      </c>
      <c r="C45" s="2" t="s">
        <v>91</v>
      </c>
      <c r="D45" s="2">
        <v>24</v>
      </c>
      <c r="E45" s="2" t="s">
        <v>93</v>
      </c>
      <c r="F45" s="2" t="s">
        <v>56</v>
      </c>
      <c r="G45" s="2"/>
      <c r="H45" s="11">
        <v>2500</v>
      </c>
      <c r="I45" s="11">
        <f t="shared" si="0"/>
        <v>500</v>
      </c>
      <c r="J45" s="11">
        <f t="shared" si="1"/>
        <v>3000</v>
      </c>
      <c r="K45" s="2" t="s">
        <v>13</v>
      </c>
      <c r="L45" s="11"/>
      <c r="M45" s="11"/>
      <c r="N45" s="11">
        <f t="shared" si="6"/>
        <v>0</v>
      </c>
      <c r="O45" s="2"/>
      <c r="P45" s="11">
        <f t="shared" si="3"/>
        <v>3000</v>
      </c>
      <c r="Q45" s="28">
        <f t="shared" si="4"/>
        <v>2500</v>
      </c>
      <c r="R45" s="32"/>
      <c r="U45" s="1"/>
    </row>
    <row r="46" spans="1:21" customFormat="1" x14ac:dyDescent="0.35">
      <c r="A46" s="32" t="s">
        <v>1522</v>
      </c>
      <c r="B46" s="3">
        <v>45448</v>
      </c>
      <c r="C46" s="2" t="s">
        <v>91</v>
      </c>
      <c r="D46" s="2">
        <v>24</v>
      </c>
      <c r="E46" s="2" t="s">
        <v>92</v>
      </c>
      <c r="F46" s="2" t="s">
        <v>56</v>
      </c>
      <c r="G46" s="2"/>
      <c r="H46" s="11">
        <v>1250</v>
      </c>
      <c r="I46" s="11">
        <f t="shared" si="0"/>
        <v>250</v>
      </c>
      <c r="J46" s="11">
        <f t="shared" si="1"/>
        <v>1500</v>
      </c>
      <c r="K46" s="2" t="s">
        <v>13</v>
      </c>
      <c r="L46" s="11"/>
      <c r="M46" s="11"/>
      <c r="N46" s="11">
        <f t="shared" si="6"/>
        <v>0</v>
      </c>
      <c r="O46" s="2"/>
      <c r="P46" s="11">
        <f t="shared" si="3"/>
        <v>1500</v>
      </c>
      <c r="Q46" s="28">
        <f t="shared" si="4"/>
        <v>1250</v>
      </c>
      <c r="R46" s="32"/>
      <c r="U46" s="1"/>
    </row>
    <row r="47" spans="1:21" customFormat="1" x14ac:dyDescent="0.35">
      <c r="A47" s="32" t="s">
        <v>1522</v>
      </c>
      <c r="B47" s="3">
        <v>45450</v>
      </c>
      <c r="C47" s="2" t="s">
        <v>8</v>
      </c>
      <c r="D47" s="2">
        <v>25</v>
      </c>
      <c r="E47" s="2" t="s">
        <v>97</v>
      </c>
      <c r="F47" s="2" t="s">
        <v>98</v>
      </c>
      <c r="G47" s="2" t="s">
        <v>96</v>
      </c>
      <c r="H47" s="11">
        <v>39000</v>
      </c>
      <c r="I47" s="11">
        <f t="shared" si="0"/>
        <v>7800</v>
      </c>
      <c r="J47" s="11">
        <f t="shared" si="1"/>
        <v>46800</v>
      </c>
      <c r="K47" s="2" t="s">
        <v>13</v>
      </c>
      <c r="L47" s="11"/>
      <c r="M47" s="11"/>
      <c r="N47" s="11">
        <f t="shared" si="6"/>
        <v>0</v>
      </c>
      <c r="O47" s="2"/>
      <c r="P47" s="11">
        <f t="shared" si="3"/>
        <v>46800</v>
      </c>
      <c r="Q47" s="28">
        <f t="shared" si="4"/>
        <v>39000</v>
      </c>
      <c r="R47" s="32"/>
      <c r="U47" s="1"/>
    </row>
    <row r="48" spans="1:21" customFormat="1" x14ac:dyDescent="0.35">
      <c r="A48" s="32" t="s">
        <v>1522</v>
      </c>
      <c r="B48" s="3">
        <v>45450</v>
      </c>
      <c r="C48" s="2" t="s">
        <v>8</v>
      </c>
      <c r="D48" s="2">
        <v>25</v>
      </c>
      <c r="E48" s="2" t="s">
        <v>94</v>
      </c>
      <c r="F48" s="2" t="s">
        <v>95</v>
      </c>
      <c r="G48" s="2" t="s">
        <v>96</v>
      </c>
      <c r="H48" s="11">
        <v>1800</v>
      </c>
      <c r="I48" s="11">
        <f t="shared" si="0"/>
        <v>360</v>
      </c>
      <c r="J48" s="11">
        <f t="shared" si="1"/>
        <v>2160</v>
      </c>
      <c r="K48" s="2" t="s">
        <v>13</v>
      </c>
      <c r="L48" s="11"/>
      <c r="M48" s="11"/>
      <c r="N48" s="11">
        <f t="shared" si="6"/>
        <v>0</v>
      </c>
      <c r="O48" s="2"/>
      <c r="P48" s="11">
        <f t="shared" si="3"/>
        <v>2160</v>
      </c>
      <c r="Q48" s="28">
        <f t="shared" si="4"/>
        <v>1800</v>
      </c>
      <c r="R48" s="32"/>
      <c r="U48" s="1"/>
    </row>
    <row r="49" spans="1:21" customFormat="1" ht="29" x14ac:dyDescent="0.35">
      <c r="A49" s="32" t="s">
        <v>1522</v>
      </c>
      <c r="B49" s="3">
        <v>45450</v>
      </c>
      <c r="C49" s="2" t="s">
        <v>8</v>
      </c>
      <c r="D49" s="2">
        <v>26</v>
      </c>
      <c r="E49" s="2" t="s">
        <v>36</v>
      </c>
      <c r="F49" s="2" t="s">
        <v>50</v>
      </c>
      <c r="G49" s="2" t="s">
        <v>99</v>
      </c>
      <c r="H49" s="11">
        <v>2000</v>
      </c>
      <c r="I49" s="11">
        <f t="shared" si="0"/>
        <v>400</v>
      </c>
      <c r="J49" s="11">
        <f t="shared" si="1"/>
        <v>2400</v>
      </c>
      <c r="K49" s="2" t="s">
        <v>202</v>
      </c>
      <c r="L49" s="11"/>
      <c r="M49" s="11"/>
      <c r="N49" s="11">
        <f t="shared" si="6"/>
        <v>500</v>
      </c>
      <c r="O49" s="2" t="s">
        <v>53</v>
      </c>
      <c r="P49" s="11">
        <f t="shared" si="3"/>
        <v>1900</v>
      </c>
      <c r="Q49" s="28">
        <f t="shared" si="4"/>
        <v>1500</v>
      </c>
      <c r="R49" s="32"/>
      <c r="U49" s="1"/>
    </row>
    <row r="50" spans="1:21" customFormat="1" ht="29" x14ac:dyDescent="0.35">
      <c r="A50" s="32" t="s">
        <v>1522</v>
      </c>
      <c r="B50" s="3">
        <v>45450</v>
      </c>
      <c r="C50" s="2" t="s">
        <v>51</v>
      </c>
      <c r="D50" s="2">
        <v>27</v>
      </c>
      <c r="E50" s="2" t="s">
        <v>100</v>
      </c>
      <c r="F50" s="2" t="s">
        <v>56</v>
      </c>
      <c r="G50" s="2" t="s">
        <v>101</v>
      </c>
      <c r="H50" s="11">
        <v>7500</v>
      </c>
      <c r="I50" s="11">
        <f t="shared" si="0"/>
        <v>1500</v>
      </c>
      <c r="J50" s="11">
        <f t="shared" si="1"/>
        <v>9000</v>
      </c>
      <c r="K50" s="2" t="s">
        <v>13</v>
      </c>
      <c r="L50" s="11"/>
      <c r="M50" s="11"/>
      <c r="N50" s="11">
        <f t="shared" si="6"/>
        <v>0</v>
      </c>
      <c r="O50" s="2"/>
      <c r="P50" s="11">
        <f t="shared" si="3"/>
        <v>9000</v>
      </c>
      <c r="Q50" s="28">
        <f t="shared" si="4"/>
        <v>7500</v>
      </c>
      <c r="R50" s="32"/>
      <c r="U50" s="1"/>
    </row>
    <row r="51" spans="1:21" customFormat="1" ht="29" x14ac:dyDescent="0.35">
      <c r="A51" s="32" t="s">
        <v>1522</v>
      </c>
      <c r="B51" s="3">
        <v>45456</v>
      </c>
      <c r="C51" s="2" t="s">
        <v>203</v>
      </c>
      <c r="D51" s="2">
        <v>28</v>
      </c>
      <c r="E51" s="2" t="s">
        <v>38</v>
      </c>
      <c r="F51" s="2" t="s">
        <v>50</v>
      </c>
      <c r="G51" s="2" t="s">
        <v>203</v>
      </c>
      <c r="H51" s="11">
        <v>7500</v>
      </c>
      <c r="I51" s="11">
        <f t="shared" si="0"/>
        <v>1500</v>
      </c>
      <c r="J51" s="11">
        <f t="shared" si="1"/>
        <v>9000</v>
      </c>
      <c r="K51" s="2" t="s">
        <v>202</v>
      </c>
      <c r="L51" s="11"/>
      <c r="M51" s="11"/>
      <c r="N51" s="11">
        <f t="shared" si="6"/>
        <v>1875</v>
      </c>
      <c r="O51" s="2" t="s">
        <v>53</v>
      </c>
      <c r="P51" s="11">
        <f t="shared" si="3"/>
        <v>7125</v>
      </c>
      <c r="Q51" s="28">
        <f t="shared" si="4"/>
        <v>5625</v>
      </c>
      <c r="R51" s="32"/>
      <c r="U51" s="1"/>
    </row>
    <row r="52" spans="1:21" customFormat="1" ht="43.5" x14ac:dyDescent="0.35">
      <c r="A52" s="32" t="s">
        <v>1522</v>
      </c>
      <c r="B52" s="3">
        <v>45474</v>
      </c>
      <c r="C52" s="2" t="s">
        <v>8</v>
      </c>
      <c r="D52" s="2">
        <v>29</v>
      </c>
      <c r="E52" s="2" t="s">
        <v>204</v>
      </c>
      <c r="F52" s="2" t="s">
        <v>57</v>
      </c>
      <c r="G52" s="2" t="s">
        <v>205</v>
      </c>
      <c r="H52" s="11">
        <v>1500</v>
      </c>
      <c r="I52" s="11">
        <f t="shared" si="0"/>
        <v>300</v>
      </c>
      <c r="J52" s="11">
        <f t="shared" si="1"/>
        <v>1800</v>
      </c>
      <c r="K52" s="2" t="s">
        <v>353</v>
      </c>
      <c r="L52" s="11"/>
      <c r="M52" s="11"/>
      <c r="N52" s="11">
        <f t="shared" si="6"/>
        <v>0</v>
      </c>
      <c r="O52" s="2" t="s">
        <v>206</v>
      </c>
      <c r="P52" s="11">
        <f t="shared" si="3"/>
        <v>1800</v>
      </c>
      <c r="Q52" s="28">
        <f t="shared" si="4"/>
        <v>1500</v>
      </c>
      <c r="R52" s="32"/>
      <c r="U52" s="1"/>
    </row>
    <row r="53" spans="1:21" customFormat="1" ht="43.5" x14ac:dyDescent="0.35">
      <c r="A53" s="32" t="s">
        <v>1522</v>
      </c>
      <c r="B53" s="3">
        <v>45474</v>
      </c>
      <c r="C53" s="2" t="s">
        <v>8</v>
      </c>
      <c r="D53" s="2">
        <v>29</v>
      </c>
      <c r="E53" s="2" t="s">
        <v>207</v>
      </c>
      <c r="F53" s="2" t="s">
        <v>57</v>
      </c>
      <c r="G53" s="2" t="s">
        <v>65</v>
      </c>
      <c r="H53" s="11">
        <v>1650</v>
      </c>
      <c r="I53" s="11">
        <f t="shared" si="0"/>
        <v>330</v>
      </c>
      <c r="J53" s="11">
        <f t="shared" si="1"/>
        <v>1980</v>
      </c>
      <c r="K53" s="2" t="s">
        <v>353</v>
      </c>
      <c r="L53" s="11"/>
      <c r="M53" s="11"/>
      <c r="N53" s="11">
        <f t="shared" si="6"/>
        <v>0</v>
      </c>
      <c r="O53" s="2" t="s">
        <v>206</v>
      </c>
      <c r="P53" s="11">
        <f t="shared" si="3"/>
        <v>1980</v>
      </c>
      <c r="Q53" s="28">
        <f t="shared" si="4"/>
        <v>1650</v>
      </c>
      <c r="R53" s="32"/>
      <c r="S53" t="s">
        <v>1587</v>
      </c>
      <c r="U53" s="1"/>
    </row>
    <row r="54" spans="1:21" customFormat="1" ht="43.5" x14ac:dyDescent="0.35">
      <c r="A54" s="32" t="s">
        <v>1522</v>
      </c>
      <c r="B54" s="3">
        <v>45474</v>
      </c>
      <c r="C54" s="2" t="s">
        <v>8</v>
      </c>
      <c r="D54" s="2">
        <v>29</v>
      </c>
      <c r="E54" s="2" t="s">
        <v>79</v>
      </c>
      <c r="F54" s="2" t="s">
        <v>57</v>
      </c>
      <c r="G54" s="2" t="s">
        <v>65</v>
      </c>
      <c r="H54" s="11">
        <v>8750</v>
      </c>
      <c r="I54" s="11">
        <f t="shared" si="0"/>
        <v>1750</v>
      </c>
      <c r="J54" s="11">
        <f t="shared" si="1"/>
        <v>10500</v>
      </c>
      <c r="K54" s="2" t="s">
        <v>353</v>
      </c>
      <c r="L54" s="11"/>
      <c r="M54" s="11"/>
      <c r="N54" s="11">
        <f t="shared" si="6"/>
        <v>0</v>
      </c>
      <c r="O54" s="2" t="s">
        <v>206</v>
      </c>
      <c r="P54" s="11">
        <f t="shared" si="3"/>
        <v>10500</v>
      </c>
      <c r="Q54" s="28">
        <f t="shared" si="4"/>
        <v>8750</v>
      </c>
      <c r="R54" s="32"/>
      <c r="S54" t="s">
        <v>1587</v>
      </c>
      <c r="U54" s="1"/>
    </row>
    <row r="55" spans="1:21" customFormat="1" ht="43.5" x14ac:dyDescent="0.35">
      <c r="A55" s="32" t="s">
        <v>1522</v>
      </c>
      <c r="B55" s="3">
        <v>45474</v>
      </c>
      <c r="C55" s="2" t="s">
        <v>8</v>
      </c>
      <c r="D55" s="2">
        <v>29</v>
      </c>
      <c r="E55" s="2" t="s">
        <v>79</v>
      </c>
      <c r="F55" s="2" t="s">
        <v>57</v>
      </c>
      <c r="G55" s="2" t="s">
        <v>208</v>
      </c>
      <c r="H55" s="11">
        <v>4200</v>
      </c>
      <c r="I55" s="11">
        <f t="shared" si="0"/>
        <v>840</v>
      </c>
      <c r="J55" s="11">
        <f t="shared" si="1"/>
        <v>5040</v>
      </c>
      <c r="K55" s="2" t="s">
        <v>353</v>
      </c>
      <c r="L55" s="11"/>
      <c r="M55" s="11"/>
      <c r="N55" s="11">
        <f t="shared" si="6"/>
        <v>0</v>
      </c>
      <c r="O55" s="2" t="s">
        <v>206</v>
      </c>
      <c r="P55" s="11">
        <f t="shared" si="3"/>
        <v>5040</v>
      </c>
      <c r="Q55" s="28">
        <f t="shared" si="4"/>
        <v>4200</v>
      </c>
      <c r="R55" s="32"/>
      <c r="S55" t="s">
        <v>1587</v>
      </c>
      <c r="U55" s="1"/>
    </row>
    <row r="56" spans="1:21" customFormat="1" ht="43.5" x14ac:dyDescent="0.35">
      <c r="A56" s="32" t="s">
        <v>1522</v>
      </c>
      <c r="B56" s="3">
        <v>45474</v>
      </c>
      <c r="C56" s="2" t="s">
        <v>8</v>
      </c>
      <c r="D56" s="2">
        <v>29</v>
      </c>
      <c r="E56" s="2" t="s">
        <v>79</v>
      </c>
      <c r="F56" s="2" t="s">
        <v>57</v>
      </c>
      <c r="G56" s="2" t="s">
        <v>209</v>
      </c>
      <c r="H56" s="11">
        <v>10000</v>
      </c>
      <c r="I56" s="11">
        <f t="shared" si="0"/>
        <v>2000</v>
      </c>
      <c r="J56" s="11">
        <f t="shared" si="1"/>
        <v>12000</v>
      </c>
      <c r="K56" s="2" t="s">
        <v>353</v>
      </c>
      <c r="L56" s="11"/>
      <c r="M56" s="11"/>
      <c r="N56" s="11">
        <f t="shared" si="6"/>
        <v>0</v>
      </c>
      <c r="O56" s="2" t="s">
        <v>206</v>
      </c>
      <c r="P56" s="11">
        <f t="shared" si="3"/>
        <v>12000</v>
      </c>
      <c r="Q56" s="28">
        <f t="shared" si="4"/>
        <v>10000</v>
      </c>
      <c r="R56" s="32"/>
      <c r="S56" t="s">
        <v>1587</v>
      </c>
      <c r="U56" s="1"/>
    </row>
    <row r="57" spans="1:21" customFormat="1" ht="29" x14ac:dyDescent="0.35">
      <c r="A57" s="32" t="s">
        <v>1522</v>
      </c>
      <c r="B57" s="3">
        <v>45474</v>
      </c>
      <c r="C57" s="2" t="s">
        <v>8</v>
      </c>
      <c r="D57" s="2">
        <v>30</v>
      </c>
      <c r="E57" s="2" t="s">
        <v>215</v>
      </c>
      <c r="F57" s="2" t="s">
        <v>216</v>
      </c>
      <c r="G57" s="2" t="s">
        <v>210</v>
      </c>
      <c r="H57" s="11">
        <v>11650</v>
      </c>
      <c r="I57" s="11">
        <f t="shared" si="0"/>
        <v>2330</v>
      </c>
      <c r="J57" s="11">
        <f t="shared" si="1"/>
        <v>13980</v>
      </c>
      <c r="K57" s="2" t="s">
        <v>13</v>
      </c>
      <c r="L57" s="11"/>
      <c r="M57" s="11"/>
      <c r="N57" s="11">
        <f t="shared" si="6"/>
        <v>0</v>
      </c>
      <c r="O57" s="2"/>
      <c r="P57" s="11">
        <f t="shared" si="3"/>
        <v>13980</v>
      </c>
      <c r="Q57" s="28">
        <f t="shared" si="4"/>
        <v>11650</v>
      </c>
      <c r="R57" s="32"/>
      <c r="S57" t="s">
        <v>1587</v>
      </c>
      <c r="U57" s="1"/>
    </row>
    <row r="58" spans="1:21" customFormat="1" ht="29" x14ac:dyDescent="0.35">
      <c r="A58" s="32" t="s">
        <v>1522</v>
      </c>
      <c r="B58" s="3">
        <v>45474</v>
      </c>
      <c r="C58" s="2" t="s">
        <v>8</v>
      </c>
      <c r="D58" s="2">
        <v>30</v>
      </c>
      <c r="E58" s="2" t="s">
        <v>215</v>
      </c>
      <c r="F58" s="2" t="s">
        <v>216</v>
      </c>
      <c r="G58" s="2" t="s">
        <v>217</v>
      </c>
      <c r="H58" s="11">
        <v>11650</v>
      </c>
      <c r="I58" s="11">
        <f t="shared" si="0"/>
        <v>2330</v>
      </c>
      <c r="J58" s="11">
        <f t="shared" si="1"/>
        <v>13980</v>
      </c>
      <c r="K58" s="2" t="s">
        <v>13</v>
      </c>
      <c r="L58" s="11"/>
      <c r="M58" s="11"/>
      <c r="N58" s="11">
        <f t="shared" si="6"/>
        <v>0</v>
      </c>
      <c r="O58" s="2"/>
      <c r="P58" s="11">
        <f t="shared" si="3"/>
        <v>13980</v>
      </c>
      <c r="Q58" s="28">
        <f t="shared" si="4"/>
        <v>11650</v>
      </c>
      <c r="R58" s="32"/>
      <c r="S58" t="s">
        <v>1587</v>
      </c>
      <c r="U58" s="1"/>
    </row>
    <row r="59" spans="1:21" customFormat="1" ht="29" x14ac:dyDescent="0.35">
      <c r="A59" s="32" t="s">
        <v>1522</v>
      </c>
      <c r="B59" s="3">
        <v>45474</v>
      </c>
      <c r="C59" s="2" t="s">
        <v>8</v>
      </c>
      <c r="D59" s="2">
        <v>30</v>
      </c>
      <c r="E59" s="2" t="s">
        <v>36</v>
      </c>
      <c r="F59" s="2" t="s">
        <v>50</v>
      </c>
      <c r="G59" s="2" t="s">
        <v>210</v>
      </c>
      <c r="H59" s="11">
        <v>2000</v>
      </c>
      <c r="I59" s="11">
        <f t="shared" si="0"/>
        <v>400</v>
      </c>
      <c r="J59" s="11">
        <f t="shared" si="1"/>
        <v>2400</v>
      </c>
      <c r="K59" s="2" t="s">
        <v>202</v>
      </c>
      <c r="L59" s="11"/>
      <c r="M59" s="11"/>
      <c r="N59" s="11">
        <f t="shared" si="6"/>
        <v>500</v>
      </c>
      <c r="O59" s="2" t="s">
        <v>53</v>
      </c>
      <c r="P59" s="11">
        <f t="shared" si="3"/>
        <v>1900</v>
      </c>
      <c r="Q59" s="28">
        <f t="shared" si="4"/>
        <v>1500</v>
      </c>
      <c r="R59" s="32"/>
      <c r="U59" s="1"/>
    </row>
    <row r="60" spans="1:21" customFormat="1" ht="29" x14ac:dyDescent="0.35">
      <c r="A60" s="32" t="s">
        <v>1522</v>
      </c>
      <c r="B60" s="3">
        <v>45474</v>
      </c>
      <c r="C60" s="2" t="s">
        <v>8</v>
      </c>
      <c r="D60" s="2">
        <v>30</v>
      </c>
      <c r="E60" s="2" t="s">
        <v>143</v>
      </c>
      <c r="F60" s="2" t="s">
        <v>144</v>
      </c>
      <c r="G60" s="2" t="s">
        <v>210</v>
      </c>
      <c r="H60" s="11">
        <v>4000</v>
      </c>
      <c r="I60" s="11">
        <f t="shared" si="0"/>
        <v>800</v>
      </c>
      <c r="J60" s="11">
        <f t="shared" si="1"/>
        <v>4800</v>
      </c>
      <c r="K60" s="2" t="s">
        <v>13</v>
      </c>
      <c r="L60" s="11"/>
      <c r="M60" s="11"/>
      <c r="N60" s="11">
        <f t="shared" si="6"/>
        <v>0</v>
      </c>
      <c r="O60" s="2"/>
      <c r="P60" s="11">
        <f t="shared" si="3"/>
        <v>4800</v>
      </c>
      <c r="Q60" s="28">
        <f t="shared" si="4"/>
        <v>4000</v>
      </c>
      <c r="R60" s="32"/>
      <c r="U60" s="1"/>
    </row>
    <row r="61" spans="1:21" customFormat="1" ht="29" x14ac:dyDescent="0.35">
      <c r="A61" s="32" t="s">
        <v>1522</v>
      </c>
      <c r="B61" s="3">
        <v>45474</v>
      </c>
      <c r="C61" s="2" t="s">
        <v>8</v>
      </c>
      <c r="D61" s="2">
        <v>30</v>
      </c>
      <c r="E61" s="2" t="s">
        <v>211</v>
      </c>
      <c r="F61" s="2" t="s">
        <v>57</v>
      </c>
      <c r="G61" s="2" t="s">
        <v>210</v>
      </c>
      <c r="H61" s="11">
        <v>1650</v>
      </c>
      <c r="I61" s="11">
        <f t="shared" si="0"/>
        <v>330</v>
      </c>
      <c r="J61" s="11">
        <f t="shared" si="1"/>
        <v>1980</v>
      </c>
      <c r="K61" s="2" t="s">
        <v>13</v>
      </c>
      <c r="L61" s="11"/>
      <c r="M61" s="11">
        <v>990</v>
      </c>
      <c r="N61" s="11">
        <f t="shared" si="6"/>
        <v>0</v>
      </c>
      <c r="O61" s="2" t="s">
        <v>212</v>
      </c>
      <c r="P61" s="11">
        <f t="shared" si="3"/>
        <v>990</v>
      </c>
      <c r="Q61" s="28">
        <f t="shared" si="4"/>
        <v>660</v>
      </c>
      <c r="R61" s="32"/>
      <c r="S61" t="s">
        <v>1587</v>
      </c>
      <c r="U61" s="1"/>
    </row>
    <row r="62" spans="1:21" customFormat="1" ht="29" x14ac:dyDescent="0.35">
      <c r="A62" s="32" t="s">
        <v>1522</v>
      </c>
      <c r="B62" s="3">
        <v>45474</v>
      </c>
      <c r="C62" s="2" t="s">
        <v>8</v>
      </c>
      <c r="D62" s="2">
        <v>30</v>
      </c>
      <c r="E62" s="2" t="s">
        <v>211</v>
      </c>
      <c r="F62" s="2" t="s">
        <v>57</v>
      </c>
      <c r="G62" s="2" t="s">
        <v>217</v>
      </c>
      <c r="H62" s="11">
        <v>1650</v>
      </c>
      <c r="I62" s="11">
        <f t="shared" si="0"/>
        <v>330</v>
      </c>
      <c r="J62" s="11">
        <f t="shared" si="1"/>
        <v>1980</v>
      </c>
      <c r="K62" s="2" t="s">
        <v>13</v>
      </c>
      <c r="L62" s="11"/>
      <c r="M62" s="11"/>
      <c r="N62" s="11">
        <f t="shared" si="6"/>
        <v>0</v>
      </c>
      <c r="O62" s="2" t="s">
        <v>212</v>
      </c>
      <c r="P62" s="11">
        <f t="shared" si="3"/>
        <v>1980</v>
      </c>
      <c r="Q62" s="28">
        <f t="shared" si="4"/>
        <v>1650</v>
      </c>
      <c r="R62" s="32"/>
      <c r="S62" t="s">
        <v>1587</v>
      </c>
      <c r="U62" s="1"/>
    </row>
    <row r="63" spans="1:21" customFormat="1" ht="29" x14ac:dyDescent="0.35">
      <c r="A63" s="32" t="s">
        <v>1522</v>
      </c>
      <c r="B63" s="3">
        <v>45474</v>
      </c>
      <c r="C63" s="2" t="s">
        <v>8</v>
      </c>
      <c r="D63" s="2">
        <v>30</v>
      </c>
      <c r="E63" s="2" t="s">
        <v>213</v>
      </c>
      <c r="F63" s="2" t="s">
        <v>214</v>
      </c>
      <c r="G63" s="2" t="s">
        <v>210</v>
      </c>
      <c r="H63" s="11">
        <v>900</v>
      </c>
      <c r="I63" s="11">
        <f t="shared" si="0"/>
        <v>180</v>
      </c>
      <c r="J63" s="11">
        <f t="shared" si="1"/>
        <v>1080</v>
      </c>
      <c r="K63" s="2" t="s">
        <v>13</v>
      </c>
      <c r="L63" s="11"/>
      <c r="M63" s="11"/>
      <c r="N63" s="11">
        <f t="shared" si="6"/>
        <v>0</v>
      </c>
      <c r="O63" s="2"/>
      <c r="P63" s="11">
        <f t="shared" si="3"/>
        <v>1080</v>
      </c>
      <c r="Q63" s="28">
        <f t="shared" si="4"/>
        <v>900</v>
      </c>
      <c r="R63" s="32"/>
      <c r="U63" s="1"/>
    </row>
    <row r="64" spans="1:21" customFormat="1" ht="29" x14ac:dyDescent="0.35">
      <c r="A64" s="32" t="s">
        <v>1522</v>
      </c>
      <c r="B64" s="3">
        <v>45474</v>
      </c>
      <c r="C64" s="2" t="s">
        <v>8</v>
      </c>
      <c r="D64" s="2">
        <v>31</v>
      </c>
      <c r="E64" s="2" t="s">
        <v>218</v>
      </c>
      <c r="F64" s="2" t="s">
        <v>57</v>
      </c>
      <c r="G64" s="2" t="s">
        <v>457</v>
      </c>
      <c r="H64" s="11">
        <v>7500</v>
      </c>
      <c r="I64" s="11">
        <f t="shared" si="0"/>
        <v>1500</v>
      </c>
      <c r="J64" s="11">
        <f t="shared" si="1"/>
        <v>9000</v>
      </c>
      <c r="K64" s="2" t="s">
        <v>13</v>
      </c>
      <c r="L64" s="11"/>
      <c r="M64" s="11">
        <v>2700</v>
      </c>
      <c r="N64" s="11">
        <f t="shared" si="6"/>
        <v>0</v>
      </c>
      <c r="O64" s="2" t="s">
        <v>219</v>
      </c>
      <c r="P64" s="11">
        <f t="shared" si="3"/>
        <v>6300</v>
      </c>
      <c r="Q64" s="28">
        <f t="shared" si="4"/>
        <v>4800</v>
      </c>
      <c r="R64" s="32"/>
      <c r="S64" t="s">
        <v>1587</v>
      </c>
      <c r="U64" s="1"/>
    </row>
    <row r="65" spans="1:21" customFormat="1" ht="29" x14ac:dyDescent="0.35">
      <c r="A65" s="32" t="s">
        <v>1522</v>
      </c>
      <c r="B65" s="3">
        <v>45474</v>
      </c>
      <c r="C65" s="2" t="s">
        <v>16</v>
      </c>
      <c r="D65" s="2">
        <v>32</v>
      </c>
      <c r="E65" s="2" t="s">
        <v>36</v>
      </c>
      <c r="F65" s="2" t="s">
        <v>50</v>
      </c>
      <c r="G65" s="2" t="s">
        <v>221</v>
      </c>
      <c r="H65" s="11">
        <v>2000</v>
      </c>
      <c r="I65" s="11">
        <f t="shared" si="0"/>
        <v>400</v>
      </c>
      <c r="J65" s="11">
        <f t="shared" si="1"/>
        <v>2400</v>
      </c>
      <c r="K65" s="2" t="s">
        <v>202</v>
      </c>
      <c r="L65" s="11"/>
      <c r="M65" s="11"/>
      <c r="N65" s="11">
        <f t="shared" si="6"/>
        <v>500</v>
      </c>
      <c r="O65" s="2" t="s">
        <v>53</v>
      </c>
      <c r="P65" s="11">
        <f t="shared" si="3"/>
        <v>1900</v>
      </c>
      <c r="Q65" s="28">
        <f t="shared" si="4"/>
        <v>1500</v>
      </c>
      <c r="R65" s="32"/>
      <c r="U65" s="1"/>
    </row>
    <row r="66" spans="1:21" customFormat="1" ht="29" x14ac:dyDescent="0.35">
      <c r="A66" s="32" t="s">
        <v>1522</v>
      </c>
      <c r="B66" s="3">
        <v>45474</v>
      </c>
      <c r="C66" s="2" t="s">
        <v>16</v>
      </c>
      <c r="D66" s="2">
        <v>32</v>
      </c>
      <c r="E66" s="2" t="s">
        <v>220</v>
      </c>
      <c r="F66" s="2" t="s">
        <v>57</v>
      </c>
      <c r="G66" s="2" t="s">
        <v>221</v>
      </c>
      <c r="H66" s="11">
        <v>3200</v>
      </c>
      <c r="I66" s="11">
        <f t="shared" ref="I66:I129" si="7">H66*0.2</f>
        <v>640</v>
      </c>
      <c r="J66" s="11">
        <f t="shared" ref="J66:J129" si="8">H66+I66</f>
        <v>3840</v>
      </c>
      <c r="K66" s="2" t="s">
        <v>13</v>
      </c>
      <c r="L66" s="11"/>
      <c r="M66" s="11">
        <v>1656</v>
      </c>
      <c r="N66" s="11">
        <f t="shared" ref="N66:N97" si="9">IF(F66="BV",((H66-L66)*0.75)/3,0)</f>
        <v>0</v>
      </c>
      <c r="O66" s="2" t="s">
        <v>222</v>
      </c>
      <c r="P66" s="11">
        <f t="shared" ref="P66:P129" si="10">J66-(L66+M66+N66)</f>
        <v>2184</v>
      </c>
      <c r="Q66" s="28">
        <f t="shared" ref="Q66:Q129" si="11">H66-(L66+M66+N66)</f>
        <v>1544</v>
      </c>
      <c r="R66" s="32"/>
      <c r="S66" t="s">
        <v>1587</v>
      </c>
      <c r="U66" s="1"/>
    </row>
    <row r="67" spans="1:21" customFormat="1" ht="29" x14ac:dyDescent="0.35">
      <c r="A67" s="32" t="s">
        <v>1522</v>
      </c>
      <c r="B67" s="3">
        <v>45474</v>
      </c>
      <c r="C67" s="2" t="s">
        <v>51</v>
      </c>
      <c r="D67" s="2">
        <v>33</v>
      </c>
      <c r="E67" s="2" t="s">
        <v>36</v>
      </c>
      <c r="F67" s="2" t="s">
        <v>50</v>
      </c>
      <c r="G67" s="2" t="s">
        <v>223</v>
      </c>
      <c r="H67" s="11">
        <v>2000</v>
      </c>
      <c r="I67" s="11">
        <f t="shared" si="7"/>
        <v>400</v>
      </c>
      <c r="J67" s="11">
        <f t="shared" si="8"/>
        <v>2400</v>
      </c>
      <c r="K67" s="2" t="s">
        <v>202</v>
      </c>
      <c r="L67" s="11"/>
      <c r="M67" s="11"/>
      <c r="N67" s="11">
        <f t="shared" si="9"/>
        <v>500</v>
      </c>
      <c r="O67" s="2" t="s">
        <v>53</v>
      </c>
      <c r="P67" s="11">
        <f t="shared" si="10"/>
        <v>1900</v>
      </c>
      <c r="Q67" s="28">
        <f t="shared" si="11"/>
        <v>1500</v>
      </c>
      <c r="R67" s="32"/>
      <c r="U67" s="1"/>
    </row>
    <row r="68" spans="1:21" customFormat="1" ht="29" x14ac:dyDescent="0.35">
      <c r="A68" s="32" t="s">
        <v>1522</v>
      </c>
      <c r="B68" s="3">
        <v>45474</v>
      </c>
      <c r="C68" s="2" t="s">
        <v>158</v>
      </c>
      <c r="D68" s="2">
        <v>34</v>
      </c>
      <c r="E68" s="2" t="s">
        <v>38</v>
      </c>
      <c r="F68" s="2" t="s">
        <v>50</v>
      </c>
      <c r="G68" s="2" t="s">
        <v>158</v>
      </c>
      <c r="H68" s="11">
        <v>7500</v>
      </c>
      <c r="I68" s="11">
        <f t="shared" si="7"/>
        <v>1500</v>
      </c>
      <c r="J68" s="11">
        <f t="shared" si="8"/>
        <v>9000</v>
      </c>
      <c r="K68" s="2" t="s">
        <v>202</v>
      </c>
      <c r="L68" s="11">
        <v>1500</v>
      </c>
      <c r="M68" s="11"/>
      <c r="N68" s="11">
        <f t="shared" si="9"/>
        <v>1500</v>
      </c>
      <c r="O68" s="2" t="s">
        <v>53</v>
      </c>
      <c r="P68" s="11">
        <f t="shared" si="10"/>
        <v>6000</v>
      </c>
      <c r="Q68" s="28">
        <f t="shared" si="11"/>
        <v>4500</v>
      </c>
      <c r="R68" s="32"/>
      <c r="U68" s="1"/>
    </row>
    <row r="69" spans="1:21" customFormat="1" ht="29" x14ac:dyDescent="0.35">
      <c r="A69" s="32" t="s">
        <v>1522</v>
      </c>
      <c r="B69" s="3">
        <v>45474</v>
      </c>
      <c r="C69" s="2" t="s">
        <v>35</v>
      </c>
      <c r="D69" s="2">
        <v>35</v>
      </c>
      <c r="E69" s="2" t="s">
        <v>36</v>
      </c>
      <c r="F69" s="2" t="s">
        <v>50</v>
      </c>
      <c r="G69" s="2" t="s">
        <v>224</v>
      </c>
      <c r="H69" s="11">
        <v>2000</v>
      </c>
      <c r="I69" s="11">
        <f t="shared" si="7"/>
        <v>400</v>
      </c>
      <c r="J69" s="11">
        <f t="shared" si="8"/>
        <v>2400</v>
      </c>
      <c r="K69" s="2" t="s">
        <v>202</v>
      </c>
      <c r="L69" s="11"/>
      <c r="M69" s="11"/>
      <c r="N69" s="11">
        <f t="shared" si="9"/>
        <v>500</v>
      </c>
      <c r="O69" s="2" t="s">
        <v>53</v>
      </c>
      <c r="P69" s="11">
        <f t="shared" si="10"/>
        <v>1900</v>
      </c>
      <c r="Q69" s="28">
        <f t="shared" si="11"/>
        <v>1500</v>
      </c>
      <c r="R69" s="32"/>
      <c r="U69" s="1"/>
    </row>
    <row r="70" spans="1:21" customFormat="1" ht="29" x14ac:dyDescent="0.35">
      <c r="A70" s="32" t="s">
        <v>1522</v>
      </c>
      <c r="B70" s="3">
        <v>45474</v>
      </c>
      <c r="C70" s="2" t="s">
        <v>35</v>
      </c>
      <c r="D70" s="2">
        <v>35</v>
      </c>
      <c r="E70" s="2" t="s">
        <v>36</v>
      </c>
      <c r="F70" s="2" t="s">
        <v>50</v>
      </c>
      <c r="G70" s="2" t="s">
        <v>225</v>
      </c>
      <c r="H70" s="11">
        <v>2000</v>
      </c>
      <c r="I70" s="11">
        <f t="shared" si="7"/>
        <v>400</v>
      </c>
      <c r="J70" s="11">
        <f t="shared" si="8"/>
        <v>2400</v>
      </c>
      <c r="K70" s="2" t="s">
        <v>202</v>
      </c>
      <c r="L70" s="11"/>
      <c r="M70" s="11"/>
      <c r="N70" s="11">
        <f t="shared" si="9"/>
        <v>500</v>
      </c>
      <c r="O70" s="2" t="s">
        <v>53</v>
      </c>
      <c r="P70" s="11">
        <f t="shared" si="10"/>
        <v>1900</v>
      </c>
      <c r="Q70" s="28">
        <f t="shared" si="11"/>
        <v>1500</v>
      </c>
      <c r="R70" s="32"/>
      <c r="U70" s="1"/>
    </row>
    <row r="71" spans="1:21" customFormat="1" ht="29" x14ac:dyDescent="0.35">
      <c r="A71" s="32" t="s">
        <v>1522</v>
      </c>
      <c r="B71" s="3">
        <v>45474</v>
      </c>
      <c r="C71" s="2" t="s">
        <v>35</v>
      </c>
      <c r="D71" s="2">
        <v>35</v>
      </c>
      <c r="E71" s="2" t="s">
        <v>36</v>
      </c>
      <c r="F71" s="2" t="s">
        <v>50</v>
      </c>
      <c r="G71" s="2" t="s">
        <v>226</v>
      </c>
      <c r="H71" s="11">
        <v>2000</v>
      </c>
      <c r="I71" s="11">
        <f t="shared" si="7"/>
        <v>400</v>
      </c>
      <c r="J71" s="11">
        <f t="shared" si="8"/>
        <v>2400</v>
      </c>
      <c r="K71" s="2" t="s">
        <v>202</v>
      </c>
      <c r="L71" s="11"/>
      <c r="M71" s="11"/>
      <c r="N71" s="11">
        <f t="shared" si="9"/>
        <v>500</v>
      </c>
      <c r="O71" s="2" t="s">
        <v>53</v>
      </c>
      <c r="P71" s="11">
        <f t="shared" si="10"/>
        <v>1900</v>
      </c>
      <c r="Q71" s="28">
        <f t="shared" si="11"/>
        <v>1500</v>
      </c>
      <c r="R71" s="32"/>
      <c r="U71" s="1"/>
    </row>
    <row r="72" spans="1:21" customFormat="1" ht="29" x14ac:dyDescent="0.35">
      <c r="A72" s="32" t="s">
        <v>1522</v>
      </c>
      <c r="B72" s="3">
        <v>45474</v>
      </c>
      <c r="C72" s="2" t="s">
        <v>35</v>
      </c>
      <c r="D72" s="2">
        <v>35</v>
      </c>
      <c r="E72" s="2" t="s">
        <v>36</v>
      </c>
      <c r="F72" s="2" t="s">
        <v>50</v>
      </c>
      <c r="G72" s="2" t="s">
        <v>227</v>
      </c>
      <c r="H72" s="11">
        <v>2000</v>
      </c>
      <c r="I72" s="11">
        <f t="shared" si="7"/>
        <v>400</v>
      </c>
      <c r="J72" s="11">
        <f t="shared" si="8"/>
        <v>2400</v>
      </c>
      <c r="K72" s="2" t="s">
        <v>202</v>
      </c>
      <c r="L72" s="11"/>
      <c r="M72" s="11"/>
      <c r="N72" s="11">
        <f t="shared" si="9"/>
        <v>500</v>
      </c>
      <c r="O72" s="2" t="s">
        <v>53</v>
      </c>
      <c r="P72" s="11">
        <f t="shared" si="10"/>
        <v>1900</v>
      </c>
      <c r="Q72" s="28">
        <f t="shared" si="11"/>
        <v>1500</v>
      </c>
      <c r="R72" s="32"/>
      <c r="U72" s="1"/>
    </row>
    <row r="73" spans="1:21" customFormat="1" x14ac:dyDescent="0.35">
      <c r="A73" s="32" t="s">
        <v>1522</v>
      </c>
      <c r="B73" s="3">
        <v>45474</v>
      </c>
      <c r="C73" s="2" t="s">
        <v>8</v>
      </c>
      <c r="D73" s="2">
        <v>36</v>
      </c>
      <c r="E73" s="2" t="s">
        <v>143</v>
      </c>
      <c r="F73" s="2" t="s">
        <v>144</v>
      </c>
      <c r="G73" s="2" t="s">
        <v>87</v>
      </c>
      <c r="H73" s="11">
        <v>7800</v>
      </c>
      <c r="I73" s="11">
        <f t="shared" si="7"/>
        <v>1560</v>
      </c>
      <c r="J73" s="11">
        <f t="shared" si="8"/>
        <v>9360</v>
      </c>
      <c r="K73" s="2" t="s">
        <v>13</v>
      </c>
      <c r="L73" s="11"/>
      <c r="M73" s="11"/>
      <c r="N73" s="11">
        <f t="shared" si="9"/>
        <v>0</v>
      </c>
      <c r="O73" s="2"/>
      <c r="P73" s="11">
        <f t="shared" si="10"/>
        <v>9360</v>
      </c>
      <c r="Q73" s="28">
        <f t="shared" si="11"/>
        <v>7800</v>
      </c>
      <c r="R73" s="32"/>
      <c r="U73" s="1"/>
    </row>
    <row r="74" spans="1:21" customFormat="1" ht="29" x14ac:dyDescent="0.35">
      <c r="A74" s="32" t="s">
        <v>1522</v>
      </c>
      <c r="B74" s="3">
        <v>45475</v>
      </c>
      <c r="C74" s="2" t="s">
        <v>228</v>
      </c>
      <c r="D74" s="2">
        <v>1</v>
      </c>
      <c r="E74" s="2" t="s">
        <v>36</v>
      </c>
      <c r="F74" s="2" t="s">
        <v>50</v>
      </c>
      <c r="G74" s="2" t="s">
        <v>229</v>
      </c>
      <c r="H74" s="11">
        <v>2000</v>
      </c>
      <c r="I74" s="11">
        <f t="shared" si="7"/>
        <v>400</v>
      </c>
      <c r="J74" s="11">
        <f t="shared" si="8"/>
        <v>2400</v>
      </c>
      <c r="K74" s="2" t="s">
        <v>202</v>
      </c>
      <c r="L74" s="11"/>
      <c r="M74" s="11"/>
      <c r="N74" s="11">
        <f t="shared" si="9"/>
        <v>500</v>
      </c>
      <c r="O74" s="2" t="s">
        <v>53</v>
      </c>
      <c r="P74" s="11">
        <f t="shared" si="10"/>
        <v>1900</v>
      </c>
      <c r="Q74" s="28">
        <f t="shared" si="11"/>
        <v>1500</v>
      </c>
      <c r="R74" s="32"/>
      <c r="U74" s="1"/>
    </row>
    <row r="75" spans="1:21" customFormat="1" x14ac:dyDescent="0.35">
      <c r="A75" s="32" t="s">
        <v>1522</v>
      </c>
      <c r="B75" s="3">
        <v>45475</v>
      </c>
      <c r="C75" s="2" t="s">
        <v>14</v>
      </c>
      <c r="D75" s="2">
        <v>37</v>
      </c>
      <c r="E75" s="2" t="s">
        <v>15</v>
      </c>
      <c r="F75" s="2" t="s">
        <v>56</v>
      </c>
      <c r="G75" s="2" t="s">
        <v>14</v>
      </c>
      <c r="H75" s="11">
        <v>14000</v>
      </c>
      <c r="I75" s="11">
        <f t="shared" si="7"/>
        <v>2800</v>
      </c>
      <c r="J75" s="11">
        <f t="shared" si="8"/>
        <v>16800</v>
      </c>
      <c r="K75" s="2" t="s">
        <v>13</v>
      </c>
      <c r="L75" s="11"/>
      <c r="M75" s="11"/>
      <c r="N75" s="11">
        <f t="shared" si="9"/>
        <v>0</v>
      </c>
      <c r="O75" s="2"/>
      <c r="P75" s="11">
        <f t="shared" si="10"/>
        <v>16800</v>
      </c>
      <c r="Q75" s="28">
        <f t="shared" si="11"/>
        <v>14000</v>
      </c>
      <c r="R75" s="32"/>
      <c r="U75" s="1"/>
    </row>
    <row r="76" spans="1:21" customFormat="1" ht="29" x14ac:dyDescent="0.35">
      <c r="A76" s="32" t="s">
        <v>1522</v>
      </c>
      <c r="B76" s="3">
        <v>45475</v>
      </c>
      <c r="C76" s="2" t="s">
        <v>16</v>
      </c>
      <c r="D76" s="2">
        <v>38</v>
      </c>
      <c r="E76" s="2" t="s">
        <v>15</v>
      </c>
      <c r="F76" s="2" t="s">
        <v>56</v>
      </c>
      <c r="G76" s="2" t="s">
        <v>230</v>
      </c>
      <c r="H76" s="11">
        <v>5000</v>
      </c>
      <c r="I76" s="11">
        <f t="shared" si="7"/>
        <v>1000</v>
      </c>
      <c r="J76" s="11">
        <f t="shared" si="8"/>
        <v>6000</v>
      </c>
      <c r="K76" s="2" t="s">
        <v>13</v>
      </c>
      <c r="L76" s="11"/>
      <c r="M76" s="11"/>
      <c r="N76" s="11">
        <f t="shared" si="9"/>
        <v>0</v>
      </c>
      <c r="O76" s="2"/>
      <c r="P76" s="11">
        <f t="shared" si="10"/>
        <v>6000</v>
      </c>
      <c r="Q76" s="28">
        <f t="shared" si="11"/>
        <v>5000</v>
      </c>
      <c r="R76" s="32"/>
      <c r="U76" s="1"/>
    </row>
    <row r="77" spans="1:21" customFormat="1" ht="29" x14ac:dyDescent="0.35">
      <c r="A77" s="32" t="s">
        <v>1522</v>
      </c>
      <c r="B77" s="3">
        <v>45477</v>
      </c>
      <c r="C77" s="2" t="s">
        <v>148</v>
      </c>
      <c r="D77" s="2">
        <v>2</v>
      </c>
      <c r="E77" s="2" t="s">
        <v>243</v>
      </c>
      <c r="F77" s="2" t="s">
        <v>144</v>
      </c>
      <c r="G77" s="2" t="s">
        <v>244</v>
      </c>
      <c r="H77" s="11">
        <v>1750</v>
      </c>
      <c r="I77" s="11">
        <f t="shared" si="7"/>
        <v>350</v>
      </c>
      <c r="J77" s="11">
        <f t="shared" si="8"/>
        <v>2100</v>
      </c>
      <c r="K77" s="2" t="s">
        <v>13</v>
      </c>
      <c r="L77" s="11"/>
      <c r="M77" s="11"/>
      <c r="N77" s="11">
        <f t="shared" si="9"/>
        <v>0</v>
      </c>
      <c r="O77" s="2"/>
      <c r="P77" s="11">
        <f t="shared" si="10"/>
        <v>2100</v>
      </c>
      <c r="Q77" s="28">
        <f t="shared" si="11"/>
        <v>1750</v>
      </c>
      <c r="R77" s="32"/>
      <c r="U77" s="1"/>
    </row>
    <row r="78" spans="1:21" customFormat="1" ht="29" x14ac:dyDescent="0.35">
      <c r="A78" s="32" t="s">
        <v>1522</v>
      </c>
      <c r="B78" s="3">
        <v>45478</v>
      </c>
      <c r="C78" s="2" t="s">
        <v>35</v>
      </c>
      <c r="D78" s="2">
        <v>39</v>
      </c>
      <c r="E78" s="2" t="s">
        <v>36</v>
      </c>
      <c r="F78" s="2" t="s">
        <v>50</v>
      </c>
      <c r="G78" s="2" t="s">
        <v>245</v>
      </c>
      <c r="H78" s="11">
        <v>2000</v>
      </c>
      <c r="I78" s="11">
        <f t="shared" si="7"/>
        <v>400</v>
      </c>
      <c r="J78" s="11">
        <f t="shared" si="8"/>
        <v>2400</v>
      </c>
      <c r="K78" s="2" t="s">
        <v>202</v>
      </c>
      <c r="L78" s="11"/>
      <c r="M78" s="11"/>
      <c r="N78" s="11">
        <f t="shared" si="9"/>
        <v>500</v>
      </c>
      <c r="O78" s="2" t="s">
        <v>53</v>
      </c>
      <c r="P78" s="11">
        <f t="shared" si="10"/>
        <v>1900</v>
      </c>
      <c r="Q78" s="28">
        <f t="shared" si="11"/>
        <v>1500</v>
      </c>
      <c r="R78" s="32"/>
      <c r="U78" s="1"/>
    </row>
    <row r="79" spans="1:21" customFormat="1" ht="29" x14ac:dyDescent="0.35">
      <c r="A79" s="32" t="s">
        <v>1522</v>
      </c>
      <c r="B79" s="3">
        <v>45478</v>
      </c>
      <c r="C79" s="2" t="s">
        <v>8</v>
      </c>
      <c r="D79" s="2">
        <v>40</v>
      </c>
      <c r="E79" s="2" t="s">
        <v>38</v>
      </c>
      <c r="F79" s="2" t="s">
        <v>50</v>
      </c>
      <c r="G79" s="2" t="s">
        <v>96</v>
      </c>
      <c r="H79" s="11">
        <v>7500</v>
      </c>
      <c r="I79" s="11">
        <f t="shared" si="7"/>
        <v>1500</v>
      </c>
      <c r="J79" s="11">
        <f t="shared" si="8"/>
        <v>9000</v>
      </c>
      <c r="K79" s="2" t="s">
        <v>202</v>
      </c>
      <c r="L79" s="11"/>
      <c r="M79" s="11"/>
      <c r="N79" s="11">
        <f t="shared" si="9"/>
        <v>1875</v>
      </c>
      <c r="O79" s="2" t="s">
        <v>53</v>
      </c>
      <c r="P79" s="11">
        <f t="shared" si="10"/>
        <v>7125</v>
      </c>
      <c r="Q79" s="28">
        <f t="shared" si="11"/>
        <v>5625</v>
      </c>
      <c r="R79" s="32"/>
      <c r="U79" s="1"/>
    </row>
    <row r="80" spans="1:21" customFormat="1" x14ac:dyDescent="0.35">
      <c r="A80" s="32" t="s">
        <v>1522</v>
      </c>
      <c r="B80" s="3">
        <v>45478</v>
      </c>
      <c r="C80" s="2" t="s">
        <v>8</v>
      </c>
      <c r="D80" s="2">
        <v>40</v>
      </c>
      <c r="E80" s="2" t="s">
        <v>246</v>
      </c>
      <c r="F80" s="2" t="s">
        <v>247</v>
      </c>
      <c r="G80" s="2" t="s">
        <v>248</v>
      </c>
      <c r="H80" s="11">
        <v>5000</v>
      </c>
      <c r="I80" s="11">
        <f t="shared" si="7"/>
        <v>1000</v>
      </c>
      <c r="J80" s="11">
        <f t="shared" si="8"/>
        <v>6000</v>
      </c>
      <c r="K80" s="2" t="s">
        <v>13</v>
      </c>
      <c r="L80" s="11"/>
      <c r="M80" s="11"/>
      <c r="N80" s="11">
        <f t="shared" si="9"/>
        <v>0</v>
      </c>
      <c r="O80" s="2"/>
      <c r="P80" s="11">
        <f t="shared" si="10"/>
        <v>6000</v>
      </c>
      <c r="Q80" s="28">
        <f t="shared" si="11"/>
        <v>5000</v>
      </c>
      <c r="R80" s="32"/>
      <c r="U80" s="1"/>
    </row>
    <row r="81" spans="1:21" customFormat="1" ht="29" x14ac:dyDescent="0.35">
      <c r="A81" s="32" t="s">
        <v>1522</v>
      </c>
      <c r="B81" s="3">
        <v>45481</v>
      </c>
      <c r="C81" s="2" t="s">
        <v>228</v>
      </c>
      <c r="D81" s="2">
        <v>3</v>
      </c>
      <c r="E81" s="2" t="s">
        <v>36</v>
      </c>
      <c r="F81" s="2" t="s">
        <v>50</v>
      </c>
      <c r="G81" s="2" t="s">
        <v>249</v>
      </c>
      <c r="H81" s="11">
        <v>2000</v>
      </c>
      <c r="I81" s="11">
        <f t="shared" si="7"/>
        <v>400</v>
      </c>
      <c r="J81" s="11">
        <f t="shared" si="8"/>
        <v>2400</v>
      </c>
      <c r="K81" s="2" t="s">
        <v>202</v>
      </c>
      <c r="L81" s="11"/>
      <c r="M81" s="11"/>
      <c r="N81" s="11">
        <f t="shared" si="9"/>
        <v>500</v>
      </c>
      <c r="O81" s="2" t="s">
        <v>53</v>
      </c>
      <c r="P81" s="11">
        <f t="shared" si="10"/>
        <v>1900</v>
      </c>
      <c r="Q81" s="28">
        <f t="shared" si="11"/>
        <v>1500</v>
      </c>
      <c r="R81" s="32"/>
      <c r="U81" s="1"/>
    </row>
    <row r="82" spans="1:21" customFormat="1" ht="29" x14ac:dyDescent="0.35">
      <c r="A82" s="32" t="s">
        <v>1522</v>
      </c>
      <c r="B82" s="3">
        <v>45481</v>
      </c>
      <c r="C82" s="2" t="s">
        <v>250</v>
      </c>
      <c r="D82" s="2">
        <v>41</v>
      </c>
      <c r="E82" s="2" t="s">
        <v>38</v>
      </c>
      <c r="F82" s="2" t="s">
        <v>50</v>
      </c>
      <c r="G82" s="2" t="s">
        <v>250</v>
      </c>
      <c r="H82" s="11">
        <v>7500</v>
      </c>
      <c r="I82" s="11">
        <f t="shared" si="7"/>
        <v>1500</v>
      </c>
      <c r="J82" s="11">
        <f t="shared" si="8"/>
        <v>9000</v>
      </c>
      <c r="K82" s="2" t="s">
        <v>202</v>
      </c>
      <c r="L82" s="11"/>
      <c r="M82" s="11"/>
      <c r="N82" s="11">
        <f t="shared" si="9"/>
        <v>1875</v>
      </c>
      <c r="O82" s="2" t="s">
        <v>53</v>
      </c>
      <c r="P82" s="11">
        <f t="shared" si="10"/>
        <v>7125</v>
      </c>
      <c r="Q82" s="28">
        <f t="shared" si="11"/>
        <v>5625</v>
      </c>
      <c r="R82" s="32"/>
      <c r="U82" s="1"/>
    </row>
    <row r="83" spans="1:21" customFormat="1" ht="29" x14ac:dyDescent="0.35">
      <c r="A83" s="32" t="s">
        <v>1522</v>
      </c>
      <c r="B83" s="3">
        <v>45481</v>
      </c>
      <c r="C83" s="2" t="s">
        <v>250</v>
      </c>
      <c r="D83" s="2">
        <v>41</v>
      </c>
      <c r="E83" s="2" t="s">
        <v>251</v>
      </c>
      <c r="F83" s="2" t="s">
        <v>56</v>
      </c>
      <c r="G83" s="2"/>
      <c r="H83" s="11">
        <v>20000</v>
      </c>
      <c r="I83" s="11">
        <f t="shared" si="7"/>
        <v>4000</v>
      </c>
      <c r="J83" s="11">
        <f t="shared" si="8"/>
        <v>24000</v>
      </c>
      <c r="K83" s="2" t="s">
        <v>13</v>
      </c>
      <c r="L83" s="11"/>
      <c r="M83" s="11"/>
      <c r="N83" s="11">
        <f t="shared" si="9"/>
        <v>0</v>
      </c>
      <c r="O83" s="2"/>
      <c r="P83" s="11">
        <f t="shared" si="10"/>
        <v>24000</v>
      </c>
      <c r="Q83" s="28">
        <f t="shared" si="11"/>
        <v>20000</v>
      </c>
      <c r="R83" s="32"/>
      <c r="U83" s="1"/>
    </row>
    <row r="84" spans="1:21" customFormat="1" ht="29" x14ac:dyDescent="0.35">
      <c r="A84" s="32" t="s">
        <v>1522</v>
      </c>
      <c r="B84" s="3">
        <v>45482</v>
      </c>
      <c r="C84" s="2" t="s">
        <v>228</v>
      </c>
      <c r="D84" s="2">
        <v>4</v>
      </c>
      <c r="E84" s="2" t="s">
        <v>260</v>
      </c>
      <c r="F84" s="2" t="s">
        <v>57</v>
      </c>
      <c r="G84" s="2" t="s">
        <v>249</v>
      </c>
      <c r="H84" s="11">
        <v>4000</v>
      </c>
      <c r="I84" s="11">
        <f t="shared" si="7"/>
        <v>800</v>
      </c>
      <c r="J84" s="11">
        <f t="shared" si="8"/>
        <v>4800</v>
      </c>
      <c r="K84" s="2" t="s">
        <v>13</v>
      </c>
      <c r="L84" s="11"/>
      <c r="M84" s="11">
        <v>2880</v>
      </c>
      <c r="N84" s="11">
        <f t="shared" si="9"/>
        <v>0</v>
      </c>
      <c r="O84" s="2"/>
      <c r="P84" s="11">
        <f t="shared" si="10"/>
        <v>1920</v>
      </c>
      <c r="Q84" s="28">
        <f t="shared" si="11"/>
        <v>1120</v>
      </c>
      <c r="R84" s="32"/>
      <c r="S84" t="s">
        <v>1587</v>
      </c>
      <c r="U84" s="1"/>
    </row>
    <row r="85" spans="1:21" customFormat="1" ht="29" x14ac:dyDescent="0.35">
      <c r="A85" s="32" t="s">
        <v>1522</v>
      </c>
      <c r="B85" s="3">
        <v>45482</v>
      </c>
      <c r="C85" s="2" t="s">
        <v>8</v>
      </c>
      <c r="D85" s="2">
        <v>42</v>
      </c>
      <c r="E85" s="2" t="s">
        <v>36</v>
      </c>
      <c r="F85" s="2" t="s">
        <v>50</v>
      </c>
      <c r="G85" s="2" t="s">
        <v>258</v>
      </c>
      <c r="H85" s="11">
        <v>2000</v>
      </c>
      <c r="I85" s="11">
        <f t="shared" si="7"/>
        <v>400</v>
      </c>
      <c r="J85" s="11">
        <f t="shared" si="8"/>
        <v>2400</v>
      </c>
      <c r="K85" s="2" t="s">
        <v>202</v>
      </c>
      <c r="L85" s="11"/>
      <c r="M85" s="11"/>
      <c r="N85" s="11">
        <f t="shared" si="9"/>
        <v>500</v>
      </c>
      <c r="O85" s="2" t="s">
        <v>53</v>
      </c>
      <c r="P85" s="11">
        <f t="shared" si="10"/>
        <v>1900</v>
      </c>
      <c r="Q85" s="28">
        <f t="shared" si="11"/>
        <v>1500</v>
      </c>
      <c r="R85" s="32"/>
      <c r="U85" s="1"/>
    </row>
    <row r="86" spans="1:21" customFormat="1" ht="29" x14ac:dyDescent="0.35">
      <c r="A86" s="32" t="s">
        <v>1522</v>
      </c>
      <c r="B86" s="3">
        <v>45482</v>
      </c>
      <c r="C86" s="2" t="s">
        <v>8</v>
      </c>
      <c r="D86" s="2">
        <v>42</v>
      </c>
      <c r="E86" s="2" t="s">
        <v>36</v>
      </c>
      <c r="F86" s="2" t="s">
        <v>50</v>
      </c>
      <c r="G86" s="2" t="s">
        <v>259</v>
      </c>
      <c r="H86" s="11">
        <v>2000</v>
      </c>
      <c r="I86" s="11">
        <f t="shared" si="7"/>
        <v>400</v>
      </c>
      <c r="J86" s="11">
        <f t="shared" si="8"/>
        <v>2400</v>
      </c>
      <c r="K86" s="2" t="s">
        <v>202</v>
      </c>
      <c r="L86" s="11"/>
      <c r="M86" s="11"/>
      <c r="N86" s="11">
        <f t="shared" si="9"/>
        <v>500</v>
      </c>
      <c r="O86" s="2" t="s">
        <v>53</v>
      </c>
      <c r="P86" s="11">
        <f t="shared" si="10"/>
        <v>1900</v>
      </c>
      <c r="Q86" s="28">
        <f t="shared" si="11"/>
        <v>1500</v>
      </c>
      <c r="R86" s="32"/>
      <c r="U86" s="1"/>
    </row>
    <row r="87" spans="1:21" ht="29" x14ac:dyDescent="0.35">
      <c r="A87" s="32" t="s">
        <v>1522</v>
      </c>
      <c r="B87" s="7">
        <v>45484</v>
      </c>
      <c r="C87" s="8" t="s">
        <v>8</v>
      </c>
      <c r="D87" s="8">
        <v>43</v>
      </c>
      <c r="E87" s="8" t="s">
        <v>262</v>
      </c>
      <c r="F87" s="8" t="s">
        <v>95</v>
      </c>
      <c r="G87" s="8" t="s">
        <v>203</v>
      </c>
      <c r="H87" s="12">
        <v>3784</v>
      </c>
      <c r="I87" s="12">
        <f t="shared" si="7"/>
        <v>756.80000000000007</v>
      </c>
      <c r="J87" s="12">
        <f t="shared" si="8"/>
        <v>4540.8</v>
      </c>
      <c r="K87" s="8" t="s">
        <v>13</v>
      </c>
      <c r="L87" s="12"/>
      <c r="M87" s="12"/>
      <c r="N87" s="12">
        <f t="shared" si="9"/>
        <v>0</v>
      </c>
      <c r="O87" s="8" t="s">
        <v>263</v>
      </c>
      <c r="P87" s="12">
        <f t="shared" si="10"/>
        <v>4540.8</v>
      </c>
      <c r="Q87" s="28">
        <f t="shared" si="11"/>
        <v>3784</v>
      </c>
    </row>
    <row r="88" spans="1:21" x14ac:dyDescent="0.35">
      <c r="A88" s="32" t="s">
        <v>1522</v>
      </c>
      <c r="B88" s="7">
        <v>45484</v>
      </c>
      <c r="C88" s="8" t="s">
        <v>8</v>
      </c>
      <c r="D88" s="8">
        <v>43</v>
      </c>
      <c r="E88" s="8" t="s">
        <v>261</v>
      </c>
      <c r="F88" s="8" t="s">
        <v>95</v>
      </c>
      <c r="G88" s="8" t="s">
        <v>203</v>
      </c>
      <c r="H88" s="12">
        <v>32280</v>
      </c>
      <c r="I88" s="12">
        <f t="shared" si="7"/>
        <v>6456</v>
      </c>
      <c r="J88" s="12">
        <f t="shared" si="8"/>
        <v>38736</v>
      </c>
      <c r="K88" s="8" t="s">
        <v>13</v>
      </c>
      <c r="L88" s="12">
        <v>24064</v>
      </c>
      <c r="M88" s="12"/>
      <c r="N88" s="12">
        <f t="shared" si="9"/>
        <v>0</v>
      </c>
      <c r="O88" s="8"/>
      <c r="P88" s="12">
        <f t="shared" si="10"/>
        <v>14672</v>
      </c>
      <c r="Q88" s="28">
        <f t="shared" si="11"/>
        <v>8216</v>
      </c>
    </row>
    <row r="89" spans="1:21" ht="29" x14ac:dyDescent="0.35">
      <c r="A89" s="32" t="s">
        <v>1522</v>
      </c>
      <c r="B89" s="3">
        <v>45486</v>
      </c>
      <c r="C89" s="2" t="s">
        <v>264</v>
      </c>
      <c r="D89" s="2">
        <v>5</v>
      </c>
      <c r="E89" s="2" t="s">
        <v>267</v>
      </c>
      <c r="F89" s="2" t="s">
        <v>57</v>
      </c>
      <c r="G89" s="2" t="s">
        <v>266</v>
      </c>
      <c r="H89" s="11">
        <v>1875</v>
      </c>
      <c r="I89" s="11">
        <f t="shared" si="7"/>
        <v>375</v>
      </c>
      <c r="J89" s="11">
        <f t="shared" si="8"/>
        <v>2250</v>
      </c>
      <c r="K89" s="2" t="s">
        <v>13</v>
      </c>
      <c r="L89" s="11"/>
      <c r="M89" s="11">
        <v>1125</v>
      </c>
      <c r="N89" s="11">
        <f t="shared" si="9"/>
        <v>0</v>
      </c>
      <c r="O89" s="2"/>
      <c r="P89" s="11">
        <f t="shared" si="10"/>
        <v>1125</v>
      </c>
      <c r="Q89" s="28">
        <f t="shared" si="11"/>
        <v>750</v>
      </c>
    </row>
    <row r="90" spans="1:21" ht="29" x14ac:dyDescent="0.35">
      <c r="A90" s="32" t="s">
        <v>1522</v>
      </c>
      <c r="B90" s="3">
        <v>45486</v>
      </c>
      <c r="C90" s="2" t="s">
        <v>264</v>
      </c>
      <c r="D90" s="2">
        <v>5</v>
      </c>
      <c r="E90" s="2" t="s">
        <v>207</v>
      </c>
      <c r="F90" s="2" t="s">
        <v>57</v>
      </c>
      <c r="G90" s="2" t="s">
        <v>266</v>
      </c>
      <c r="H90" s="11">
        <v>1650</v>
      </c>
      <c r="I90" s="11">
        <f t="shared" si="7"/>
        <v>330</v>
      </c>
      <c r="J90" s="11">
        <f t="shared" si="8"/>
        <v>1980</v>
      </c>
      <c r="K90" s="2" t="s">
        <v>13</v>
      </c>
      <c r="L90" s="11"/>
      <c r="M90" s="11">
        <v>990</v>
      </c>
      <c r="N90" s="11">
        <f t="shared" si="9"/>
        <v>0</v>
      </c>
      <c r="O90" s="2"/>
      <c r="P90" s="11">
        <f t="shared" si="10"/>
        <v>990</v>
      </c>
      <c r="Q90" s="28">
        <f t="shared" si="11"/>
        <v>660</v>
      </c>
    </row>
    <row r="91" spans="1:21" ht="29" x14ac:dyDescent="0.35">
      <c r="A91" s="32" t="s">
        <v>1522</v>
      </c>
      <c r="B91" s="3">
        <v>45486</v>
      </c>
      <c r="C91" s="2" t="s">
        <v>264</v>
      </c>
      <c r="D91" s="2">
        <v>5</v>
      </c>
      <c r="E91" s="2" t="s">
        <v>265</v>
      </c>
      <c r="F91" s="2" t="s">
        <v>57</v>
      </c>
      <c r="G91" s="2" t="s">
        <v>266</v>
      </c>
      <c r="H91" s="11">
        <v>19600</v>
      </c>
      <c r="I91" s="11">
        <f t="shared" si="7"/>
        <v>3920</v>
      </c>
      <c r="J91" s="11">
        <f t="shared" si="8"/>
        <v>23520</v>
      </c>
      <c r="K91" s="2" t="s">
        <v>13</v>
      </c>
      <c r="L91" s="11"/>
      <c r="M91" s="11">
        <v>8575</v>
      </c>
      <c r="N91" s="11">
        <f t="shared" si="9"/>
        <v>0</v>
      </c>
      <c r="O91" s="2" t="s">
        <v>274</v>
      </c>
      <c r="P91" s="11">
        <f t="shared" si="10"/>
        <v>14945</v>
      </c>
      <c r="Q91" s="28">
        <f t="shared" si="11"/>
        <v>11025</v>
      </c>
    </row>
    <row r="92" spans="1:21" ht="29" x14ac:dyDescent="0.35">
      <c r="A92" s="32" t="s">
        <v>1522</v>
      </c>
      <c r="B92" s="3">
        <v>45486</v>
      </c>
      <c r="C92" s="2" t="s">
        <v>8</v>
      </c>
      <c r="D92" s="2">
        <v>44</v>
      </c>
      <c r="E92" s="2" t="s">
        <v>36</v>
      </c>
      <c r="F92" s="2" t="s">
        <v>50</v>
      </c>
      <c r="G92" s="2" t="s">
        <v>268</v>
      </c>
      <c r="H92" s="11">
        <v>2000</v>
      </c>
      <c r="I92" s="11">
        <f t="shared" si="7"/>
        <v>400</v>
      </c>
      <c r="J92" s="11">
        <f t="shared" si="8"/>
        <v>2400</v>
      </c>
      <c r="K92" s="2" t="s">
        <v>202</v>
      </c>
      <c r="L92" s="11"/>
      <c r="M92" s="11" t="s">
        <v>309</v>
      </c>
      <c r="N92" s="11">
        <f t="shared" si="9"/>
        <v>500</v>
      </c>
      <c r="O92" s="2" t="s">
        <v>53</v>
      </c>
      <c r="P92" s="11" t="e">
        <f t="shared" si="10"/>
        <v>#VALUE!</v>
      </c>
      <c r="Q92" s="28" t="e">
        <f t="shared" si="11"/>
        <v>#VALUE!</v>
      </c>
    </row>
    <row r="93" spans="1:21" ht="29" x14ac:dyDescent="0.35">
      <c r="A93" s="32" t="s">
        <v>1522</v>
      </c>
      <c r="B93" s="3">
        <v>45488</v>
      </c>
      <c r="C93" s="2" t="s">
        <v>127</v>
      </c>
      <c r="D93" s="2">
        <v>45</v>
      </c>
      <c r="E93" s="2" t="s">
        <v>38</v>
      </c>
      <c r="F93" s="2" t="s">
        <v>50</v>
      </c>
      <c r="G93" s="2" t="s">
        <v>269</v>
      </c>
      <c r="H93" s="11">
        <v>7500</v>
      </c>
      <c r="I93" s="11">
        <f t="shared" si="7"/>
        <v>1500</v>
      </c>
      <c r="J93" s="11">
        <f t="shared" si="8"/>
        <v>9000</v>
      </c>
      <c r="K93" s="2" t="s">
        <v>202</v>
      </c>
      <c r="L93" s="11"/>
      <c r="M93" s="11"/>
      <c r="N93" s="11">
        <f t="shared" si="9"/>
        <v>1875</v>
      </c>
      <c r="O93" s="2" t="s">
        <v>53</v>
      </c>
      <c r="P93" s="11">
        <f t="shared" si="10"/>
        <v>7125</v>
      </c>
      <c r="Q93" s="28">
        <f t="shared" si="11"/>
        <v>5625</v>
      </c>
    </row>
    <row r="94" spans="1:21" x14ac:dyDescent="0.35">
      <c r="A94" s="32" t="s">
        <v>1522</v>
      </c>
      <c r="B94" s="3">
        <v>45489</v>
      </c>
      <c r="C94" s="2" t="s">
        <v>8</v>
      </c>
      <c r="D94" s="2">
        <v>46</v>
      </c>
      <c r="E94" s="2" t="s">
        <v>251</v>
      </c>
      <c r="F94" s="2" t="s">
        <v>56</v>
      </c>
      <c r="G94" s="2" t="s">
        <v>87</v>
      </c>
      <c r="H94" s="11">
        <v>7500</v>
      </c>
      <c r="I94" s="11">
        <f t="shared" si="7"/>
        <v>1500</v>
      </c>
      <c r="J94" s="11">
        <f t="shared" si="8"/>
        <v>9000</v>
      </c>
      <c r="K94" s="2" t="s">
        <v>13</v>
      </c>
      <c r="L94" s="11"/>
      <c r="M94" s="11"/>
      <c r="N94" s="11">
        <f t="shared" si="9"/>
        <v>0</v>
      </c>
      <c r="O94" s="2"/>
      <c r="P94" s="11">
        <f t="shared" si="10"/>
        <v>9000</v>
      </c>
      <c r="Q94" s="28">
        <f t="shared" si="11"/>
        <v>7500</v>
      </c>
    </row>
    <row r="95" spans="1:21" x14ac:dyDescent="0.35">
      <c r="A95" s="32" t="s">
        <v>1522</v>
      </c>
      <c r="B95" s="3">
        <v>45491</v>
      </c>
      <c r="C95" s="2" t="s">
        <v>270</v>
      </c>
      <c r="D95" s="2">
        <v>6</v>
      </c>
      <c r="E95" s="2" t="s">
        <v>271</v>
      </c>
      <c r="F95" s="2" t="s">
        <v>56</v>
      </c>
      <c r="G95" s="2" t="s">
        <v>272</v>
      </c>
      <c r="H95" s="11">
        <v>44000</v>
      </c>
      <c r="I95" s="11">
        <f t="shared" si="7"/>
        <v>8800</v>
      </c>
      <c r="J95" s="11">
        <f t="shared" si="8"/>
        <v>52800</v>
      </c>
      <c r="K95" s="2" t="s">
        <v>13</v>
      </c>
      <c r="L95" s="11"/>
      <c r="M95" s="11"/>
      <c r="N95" s="11">
        <f t="shared" si="9"/>
        <v>0</v>
      </c>
      <c r="O95" s="2"/>
      <c r="P95" s="11">
        <f t="shared" si="10"/>
        <v>52800</v>
      </c>
      <c r="Q95" s="28">
        <f t="shared" si="11"/>
        <v>44000</v>
      </c>
      <c r="S95" s="32" t="s">
        <v>1587</v>
      </c>
    </row>
    <row r="96" spans="1:21" ht="29" x14ac:dyDescent="0.35">
      <c r="A96" s="32" t="s">
        <v>1522</v>
      </c>
      <c r="B96" s="3">
        <v>45495</v>
      </c>
      <c r="C96" s="2" t="s">
        <v>162</v>
      </c>
      <c r="D96" s="2">
        <v>47</v>
      </c>
      <c r="E96" s="2" t="s">
        <v>36</v>
      </c>
      <c r="F96" s="2" t="s">
        <v>50</v>
      </c>
      <c r="G96" s="2" t="s">
        <v>273</v>
      </c>
      <c r="H96" s="11">
        <v>2000</v>
      </c>
      <c r="I96" s="11">
        <f t="shared" si="7"/>
        <v>400</v>
      </c>
      <c r="J96" s="11">
        <f t="shared" si="8"/>
        <v>2400</v>
      </c>
      <c r="K96" s="2" t="s">
        <v>202</v>
      </c>
      <c r="L96" s="11"/>
      <c r="M96" s="11"/>
      <c r="N96" s="11">
        <f t="shared" si="9"/>
        <v>500</v>
      </c>
      <c r="O96" s="2" t="s">
        <v>53</v>
      </c>
      <c r="P96" s="11">
        <f t="shared" si="10"/>
        <v>1900</v>
      </c>
      <c r="Q96" s="28">
        <f t="shared" si="11"/>
        <v>1500</v>
      </c>
    </row>
    <row r="97" spans="1:19" ht="29" x14ac:dyDescent="0.35">
      <c r="A97" s="32" t="s">
        <v>1522</v>
      </c>
      <c r="B97" s="3">
        <v>45505</v>
      </c>
      <c r="C97" s="2" t="s">
        <v>148</v>
      </c>
      <c r="D97" s="2">
        <v>7</v>
      </c>
      <c r="E97" s="2" t="s">
        <v>290</v>
      </c>
      <c r="F97" s="2" t="s">
        <v>144</v>
      </c>
      <c r="G97" s="2" t="s">
        <v>148</v>
      </c>
      <c r="H97" s="11">
        <v>6000</v>
      </c>
      <c r="I97" s="11">
        <f t="shared" si="7"/>
        <v>1200</v>
      </c>
      <c r="J97" s="11">
        <f t="shared" si="8"/>
        <v>7200</v>
      </c>
      <c r="K97" s="2" t="s">
        <v>13</v>
      </c>
      <c r="L97" s="11"/>
      <c r="M97" s="11"/>
      <c r="N97" s="11">
        <f t="shared" si="9"/>
        <v>0</v>
      </c>
      <c r="O97" s="2"/>
      <c r="P97" s="11">
        <f t="shared" si="10"/>
        <v>7200</v>
      </c>
      <c r="Q97" s="28">
        <f t="shared" si="11"/>
        <v>6000</v>
      </c>
    </row>
    <row r="98" spans="1:19" x14ac:dyDescent="0.35">
      <c r="A98" s="32" t="s">
        <v>1522</v>
      </c>
      <c r="B98" s="3">
        <v>45505</v>
      </c>
      <c r="C98" s="2" t="s">
        <v>8</v>
      </c>
      <c r="D98" s="2">
        <v>49</v>
      </c>
      <c r="E98" s="2" t="s">
        <v>261</v>
      </c>
      <c r="F98" s="2" t="s">
        <v>95</v>
      </c>
      <c r="G98" s="2" t="s">
        <v>203</v>
      </c>
      <c r="H98" s="11">
        <v>11000</v>
      </c>
      <c r="I98" s="11">
        <f t="shared" si="7"/>
        <v>2200</v>
      </c>
      <c r="J98" s="11">
        <f t="shared" si="8"/>
        <v>13200</v>
      </c>
      <c r="K98" s="2" t="s">
        <v>13</v>
      </c>
      <c r="L98" s="11"/>
      <c r="M98" s="11"/>
      <c r="N98" s="11">
        <f t="shared" ref="N98:N109" si="12">IF(F98="BV",((H98-L98)*0.75)/3,0)</f>
        <v>0</v>
      </c>
      <c r="O98" s="2"/>
      <c r="P98" s="11">
        <f t="shared" si="10"/>
        <v>13200</v>
      </c>
      <c r="Q98" s="28">
        <f t="shared" si="11"/>
        <v>11000</v>
      </c>
    </row>
    <row r="99" spans="1:19" ht="43.5" x14ac:dyDescent="0.35">
      <c r="A99" s="32" t="s">
        <v>1522</v>
      </c>
      <c r="B99" s="3">
        <v>45505</v>
      </c>
      <c r="C99" s="2" t="s">
        <v>8</v>
      </c>
      <c r="D99" s="2">
        <v>50</v>
      </c>
      <c r="E99" s="2" t="s">
        <v>283</v>
      </c>
      <c r="F99" s="2" t="s">
        <v>57</v>
      </c>
      <c r="G99" s="2" t="s">
        <v>284</v>
      </c>
      <c r="H99" s="11">
        <v>11250</v>
      </c>
      <c r="I99" s="11">
        <f t="shared" si="7"/>
        <v>2250</v>
      </c>
      <c r="J99" s="11">
        <f t="shared" si="8"/>
        <v>13500</v>
      </c>
      <c r="K99" s="2" t="s">
        <v>13</v>
      </c>
      <c r="L99" s="11"/>
      <c r="M99" s="11">
        <v>5000</v>
      </c>
      <c r="N99" s="11">
        <f t="shared" si="12"/>
        <v>0</v>
      </c>
      <c r="O99" s="2"/>
      <c r="P99" s="11">
        <f t="shared" si="10"/>
        <v>8500</v>
      </c>
      <c r="Q99" s="28">
        <f t="shared" si="11"/>
        <v>6250</v>
      </c>
      <c r="S99" s="32" t="s">
        <v>1587</v>
      </c>
    </row>
    <row r="100" spans="1:19" ht="29" x14ac:dyDescent="0.35">
      <c r="A100" s="32" t="s">
        <v>1522</v>
      </c>
      <c r="B100" s="3">
        <v>45505</v>
      </c>
      <c r="C100" s="2" t="s">
        <v>8</v>
      </c>
      <c r="D100" s="2">
        <v>51</v>
      </c>
      <c r="E100" s="2" t="s">
        <v>285</v>
      </c>
      <c r="F100" s="2" t="s">
        <v>57</v>
      </c>
      <c r="G100" s="2" t="s">
        <v>286</v>
      </c>
      <c r="H100" s="11">
        <v>16800</v>
      </c>
      <c r="I100" s="11">
        <f t="shared" si="7"/>
        <v>3360</v>
      </c>
      <c r="J100" s="11">
        <f t="shared" si="8"/>
        <v>20160</v>
      </c>
      <c r="K100" s="2" t="s">
        <v>13</v>
      </c>
      <c r="L100" s="11"/>
      <c r="M100" s="11">
        <v>8400</v>
      </c>
      <c r="N100" s="11">
        <f t="shared" si="12"/>
        <v>0</v>
      </c>
      <c r="O100" s="2"/>
      <c r="P100" s="11">
        <f t="shared" si="10"/>
        <v>11760</v>
      </c>
      <c r="Q100" s="28">
        <f t="shared" si="11"/>
        <v>8400</v>
      </c>
      <c r="S100" s="32" t="s">
        <v>1587</v>
      </c>
    </row>
    <row r="101" spans="1:19" x14ac:dyDescent="0.35">
      <c r="A101" s="32" t="s">
        <v>1522</v>
      </c>
      <c r="B101" s="3">
        <v>45505</v>
      </c>
      <c r="C101" s="2" t="s">
        <v>8</v>
      </c>
      <c r="D101" s="2">
        <v>51</v>
      </c>
      <c r="E101" s="2" t="s">
        <v>251</v>
      </c>
      <c r="F101" s="2" t="s">
        <v>216</v>
      </c>
      <c r="G101" s="2" t="s">
        <v>286</v>
      </c>
      <c r="H101" s="11">
        <v>12500</v>
      </c>
      <c r="I101" s="11">
        <f t="shared" si="7"/>
        <v>2500</v>
      </c>
      <c r="J101" s="11">
        <f t="shared" si="8"/>
        <v>15000</v>
      </c>
      <c r="K101" s="2" t="s">
        <v>13</v>
      </c>
      <c r="L101" s="11"/>
      <c r="M101" s="11"/>
      <c r="N101" s="11">
        <f t="shared" si="12"/>
        <v>0</v>
      </c>
      <c r="O101" s="2"/>
      <c r="P101" s="11">
        <f t="shared" si="10"/>
        <v>15000</v>
      </c>
      <c r="Q101" s="28">
        <f t="shared" si="11"/>
        <v>12500</v>
      </c>
    </row>
    <row r="102" spans="1:19" x14ac:dyDescent="0.35">
      <c r="A102" s="32" t="s">
        <v>1522</v>
      </c>
      <c r="B102" s="3">
        <v>45505</v>
      </c>
      <c r="C102" s="2" t="s">
        <v>8</v>
      </c>
      <c r="D102" s="2">
        <v>52</v>
      </c>
      <c r="E102" s="2" t="s">
        <v>38</v>
      </c>
      <c r="F102" s="2" t="s">
        <v>50</v>
      </c>
      <c r="G102" s="2" t="s">
        <v>288</v>
      </c>
      <c r="H102" s="11">
        <v>7500</v>
      </c>
      <c r="I102" s="11">
        <f t="shared" si="7"/>
        <v>1500</v>
      </c>
      <c r="J102" s="11">
        <f t="shared" si="8"/>
        <v>9000</v>
      </c>
      <c r="K102" s="2" t="s">
        <v>202</v>
      </c>
      <c r="L102" s="11"/>
      <c r="M102" s="11"/>
      <c r="N102" s="11">
        <f t="shared" si="12"/>
        <v>1875</v>
      </c>
      <c r="O102" s="2"/>
      <c r="P102" s="11">
        <f t="shared" si="10"/>
        <v>7125</v>
      </c>
      <c r="Q102" s="28">
        <f t="shared" si="11"/>
        <v>5625</v>
      </c>
    </row>
    <row r="103" spans="1:19" x14ac:dyDescent="0.35">
      <c r="A103" s="32" t="s">
        <v>1522</v>
      </c>
      <c r="B103" s="3">
        <v>45505</v>
      </c>
      <c r="C103" s="2" t="s">
        <v>8</v>
      </c>
      <c r="D103" s="2">
        <v>52</v>
      </c>
      <c r="E103" s="2" t="s">
        <v>287</v>
      </c>
      <c r="F103" s="2" t="s">
        <v>56</v>
      </c>
      <c r="G103" s="2" t="s">
        <v>288</v>
      </c>
      <c r="H103" s="11">
        <v>22500</v>
      </c>
      <c r="I103" s="11">
        <f t="shared" si="7"/>
        <v>4500</v>
      </c>
      <c r="J103" s="11">
        <f t="shared" si="8"/>
        <v>27000</v>
      </c>
      <c r="K103" s="2" t="s">
        <v>13</v>
      </c>
      <c r="L103" s="11"/>
      <c r="M103" s="11"/>
      <c r="N103" s="11">
        <f t="shared" si="12"/>
        <v>0</v>
      </c>
      <c r="O103" s="2"/>
      <c r="P103" s="11">
        <f t="shared" si="10"/>
        <v>27000</v>
      </c>
      <c r="Q103" s="28">
        <f t="shared" si="11"/>
        <v>22500</v>
      </c>
      <c r="S103" s="32" t="s">
        <v>1587</v>
      </c>
    </row>
    <row r="104" spans="1:19" x14ac:dyDescent="0.35">
      <c r="A104" s="32" t="s">
        <v>1522</v>
      </c>
      <c r="B104" s="3">
        <v>45505</v>
      </c>
      <c r="C104" s="2" t="s">
        <v>16</v>
      </c>
      <c r="D104" s="2">
        <v>53</v>
      </c>
      <c r="E104" s="2" t="s">
        <v>289</v>
      </c>
      <c r="F104" s="2" t="s">
        <v>50</v>
      </c>
      <c r="G104" s="2" t="s">
        <v>18</v>
      </c>
      <c r="H104" s="11">
        <v>10500</v>
      </c>
      <c r="I104" s="11">
        <f t="shared" si="7"/>
        <v>2100</v>
      </c>
      <c r="J104" s="11">
        <f t="shared" si="8"/>
        <v>12600</v>
      </c>
      <c r="K104" s="2" t="s">
        <v>202</v>
      </c>
      <c r="L104" s="11"/>
      <c r="M104" s="11"/>
      <c r="N104" s="11">
        <f t="shared" si="12"/>
        <v>2625</v>
      </c>
      <c r="O104" s="2"/>
      <c r="P104" s="11">
        <f t="shared" si="10"/>
        <v>9975</v>
      </c>
      <c r="Q104" s="28">
        <f t="shared" si="11"/>
        <v>7875</v>
      </c>
    </row>
    <row r="105" spans="1:19" ht="29" x14ac:dyDescent="0.35">
      <c r="A105" s="32" t="s">
        <v>1522</v>
      </c>
      <c r="B105" s="3">
        <v>45505</v>
      </c>
      <c r="C105" s="2" t="s">
        <v>16</v>
      </c>
      <c r="D105" s="2">
        <v>53</v>
      </c>
      <c r="E105" s="2" t="s">
        <v>207</v>
      </c>
      <c r="F105" s="2" t="s">
        <v>57</v>
      </c>
      <c r="G105" s="2" t="s">
        <v>61</v>
      </c>
      <c r="H105" s="11">
        <v>2100</v>
      </c>
      <c r="I105" s="11">
        <f t="shared" si="7"/>
        <v>420</v>
      </c>
      <c r="J105" s="11">
        <f t="shared" si="8"/>
        <v>2520</v>
      </c>
      <c r="K105" s="2" t="s">
        <v>13</v>
      </c>
      <c r="L105" s="11"/>
      <c r="M105" s="11">
        <v>1050</v>
      </c>
      <c r="N105" s="11">
        <f t="shared" si="12"/>
        <v>0</v>
      </c>
      <c r="O105" s="2"/>
      <c r="P105" s="11">
        <f t="shared" si="10"/>
        <v>1470</v>
      </c>
      <c r="Q105" s="28">
        <f t="shared" si="11"/>
        <v>1050</v>
      </c>
      <c r="S105" s="32" t="s">
        <v>1587</v>
      </c>
    </row>
    <row r="106" spans="1:19" x14ac:dyDescent="0.35">
      <c r="A106" s="32" t="s">
        <v>1522</v>
      </c>
      <c r="B106" s="3">
        <v>45505</v>
      </c>
      <c r="C106" s="2" t="s">
        <v>16</v>
      </c>
      <c r="D106" s="2">
        <v>55</v>
      </c>
      <c r="E106" s="2" t="s">
        <v>36</v>
      </c>
      <c r="F106" s="2" t="s">
        <v>50</v>
      </c>
      <c r="G106" s="2" t="s">
        <v>291</v>
      </c>
      <c r="H106" s="11">
        <v>2000</v>
      </c>
      <c r="I106" s="11">
        <f t="shared" si="7"/>
        <v>400</v>
      </c>
      <c r="J106" s="11">
        <f t="shared" si="8"/>
        <v>2400</v>
      </c>
      <c r="K106" s="2" t="s">
        <v>202</v>
      </c>
      <c r="L106" s="11"/>
      <c r="M106" s="11"/>
      <c r="N106" s="11">
        <f t="shared" si="12"/>
        <v>500</v>
      </c>
      <c r="O106" s="2"/>
      <c r="P106" s="11">
        <f t="shared" si="10"/>
        <v>1900</v>
      </c>
      <c r="Q106" s="28">
        <f t="shared" si="11"/>
        <v>1500</v>
      </c>
    </row>
    <row r="107" spans="1:19" x14ac:dyDescent="0.35">
      <c r="A107" s="32" t="s">
        <v>1522</v>
      </c>
      <c r="B107" s="3">
        <v>45505</v>
      </c>
      <c r="C107" s="2" t="s">
        <v>8</v>
      </c>
      <c r="D107" s="2">
        <v>56</v>
      </c>
      <c r="E107" s="2" t="s">
        <v>36</v>
      </c>
      <c r="F107" s="2" t="s">
        <v>50</v>
      </c>
      <c r="G107" s="2" t="s">
        <v>151</v>
      </c>
      <c r="H107" s="11">
        <v>2000</v>
      </c>
      <c r="I107" s="11">
        <f t="shared" si="7"/>
        <v>400</v>
      </c>
      <c r="J107" s="11">
        <f t="shared" si="8"/>
        <v>2400</v>
      </c>
      <c r="K107" s="2" t="s">
        <v>202</v>
      </c>
      <c r="L107" s="11"/>
      <c r="M107" s="11"/>
      <c r="N107" s="11">
        <f t="shared" si="12"/>
        <v>500</v>
      </c>
      <c r="O107" s="2"/>
      <c r="P107" s="11">
        <f t="shared" si="10"/>
        <v>1900</v>
      </c>
      <c r="Q107" s="28">
        <f t="shared" si="11"/>
        <v>1500</v>
      </c>
    </row>
    <row r="108" spans="1:19" ht="29" x14ac:dyDescent="0.35">
      <c r="A108" s="32" t="s">
        <v>1522</v>
      </c>
      <c r="B108" s="3">
        <v>45505</v>
      </c>
      <c r="C108" s="2" t="s">
        <v>35</v>
      </c>
      <c r="D108" s="2">
        <v>57</v>
      </c>
      <c r="E108" s="2" t="s">
        <v>38</v>
      </c>
      <c r="F108" s="2" t="s">
        <v>50</v>
      </c>
      <c r="G108" s="2" t="s">
        <v>294</v>
      </c>
      <c r="H108" s="11">
        <v>3750</v>
      </c>
      <c r="I108" s="11">
        <f t="shared" si="7"/>
        <v>750</v>
      </c>
      <c r="J108" s="11">
        <f t="shared" si="8"/>
        <v>4500</v>
      </c>
      <c r="K108" s="2" t="s">
        <v>202</v>
      </c>
      <c r="L108" s="11"/>
      <c r="M108" s="11"/>
      <c r="N108" s="11">
        <f t="shared" si="12"/>
        <v>937.5</v>
      </c>
      <c r="O108" s="2"/>
      <c r="P108" s="11">
        <f t="shared" si="10"/>
        <v>3562.5</v>
      </c>
      <c r="Q108" s="28">
        <f t="shared" si="11"/>
        <v>2812.5</v>
      </c>
    </row>
    <row r="109" spans="1:19" ht="29" x14ac:dyDescent="0.35">
      <c r="A109" s="32" t="s">
        <v>1522</v>
      </c>
      <c r="B109" s="3">
        <v>45505</v>
      </c>
      <c r="C109" s="2" t="s">
        <v>35</v>
      </c>
      <c r="D109" s="2">
        <v>57</v>
      </c>
      <c r="E109" s="2" t="s">
        <v>292</v>
      </c>
      <c r="F109" s="2" t="s">
        <v>57</v>
      </c>
      <c r="G109" s="2" t="s">
        <v>293</v>
      </c>
      <c r="H109" s="11">
        <v>3000</v>
      </c>
      <c r="I109" s="11">
        <f t="shared" si="7"/>
        <v>600</v>
      </c>
      <c r="J109" s="11">
        <f t="shared" si="8"/>
        <v>3600</v>
      </c>
      <c r="K109" s="2" t="s">
        <v>13</v>
      </c>
      <c r="L109" s="11"/>
      <c r="M109" s="11">
        <v>1000</v>
      </c>
      <c r="N109" s="11">
        <f t="shared" si="12"/>
        <v>0</v>
      </c>
      <c r="O109" s="2"/>
      <c r="P109" s="11">
        <f t="shared" si="10"/>
        <v>2600</v>
      </c>
      <c r="Q109" s="28">
        <f t="shared" si="11"/>
        <v>2000</v>
      </c>
    </row>
    <row r="110" spans="1:19" x14ac:dyDescent="0.35">
      <c r="A110" s="32" t="s">
        <v>1522</v>
      </c>
      <c r="B110" s="3">
        <v>45509</v>
      </c>
      <c r="C110" s="2" t="s">
        <v>16</v>
      </c>
      <c r="D110" s="2">
        <v>58</v>
      </c>
      <c r="E110" s="2" t="s">
        <v>36</v>
      </c>
      <c r="F110" s="2" t="s">
        <v>50</v>
      </c>
      <c r="G110" s="2" t="s">
        <v>295</v>
      </c>
      <c r="H110" s="11">
        <v>2000</v>
      </c>
      <c r="I110" s="11">
        <f t="shared" si="7"/>
        <v>400</v>
      </c>
      <c r="J110" s="11">
        <f t="shared" si="8"/>
        <v>2400</v>
      </c>
      <c r="K110" s="2" t="s">
        <v>202</v>
      </c>
      <c r="L110" s="11"/>
      <c r="M110" s="11"/>
      <c r="N110" s="11">
        <f t="shared" ref="N110:N142" si="13">IF(F110="BV",(H110*0.75)/3,0)</f>
        <v>500</v>
      </c>
      <c r="O110" s="2"/>
      <c r="P110" s="11">
        <f t="shared" si="10"/>
        <v>1900</v>
      </c>
      <c r="Q110" s="28">
        <f t="shared" si="11"/>
        <v>1500</v>
      </c>
    </row>
    <row r="111" spans="1:19" x14ac:dyDescent="0.35">
      <c r="A111" s="32" t="s">
        <v>1522</v>
      </c>
      <c r="B111" s="3">
        <v>45509</v>
      </c>
      <c r="C111" s="2" t="s">
        <v>35</v>
      </c>
      <c r="D111" s="2">
        <v>59</v>
      </c>
      <c r="E111" s="2" t="s">
        <v>36</v>
      </c>
      <c r="F111" s="2" t="s">
        <v>50</v>
      </c>
      <c r="G111" s="2" t="s">
        <v>296</v>
      </c>
      <c r="H111" s="11">
        <v>2000</v>
      </c>
      <c r="I111" s="11">
        <f t="shared" si="7"/>
        <v>400</v>
      </c>
      <c r="J111" s="11">
        <f t="shared" si="8"/>
        <v>2400</v>
      </c>
      <c r="K111" s="2" t="s">
        <v>202</v>
      </c>
      <c r="L111" s="11"/>
      <c r="M111" s="11"/>
      <c r="N111" s="11">
        <f t="shared" si="13"/>
        <v>500</v>
      </c>
      <c r="O111" s="2"/>
      <c r="P111" s="11">
        <f t="shared" si="10"/>
        <v>1900</v>
      </c>
      <c r="Q111" s="28">
        <f t="shared" si="11"/>
        <v>1500</v>
      </c>
    </row>
    <row r="112" spans="1:19" x14ac:dyDescent="0.35">
      <c r="A112" s="32" t="s">
        <v>1522</v>
      </c>
      <c r="B112" s="3">
        <v>45509</v>
      </c>
      <c r="C112" s="2" t="s">
        <v>35</v>
      </c>
      <c r="D112" s="2">
        <v>59</v>
      </c>
      <c r="E112" s="2" t="s">
        <v>36</v>
      </c>
      <c r="F112" s="2" t="s">
        <v>50</v>
      </c>
      <c r="G112" s="2" t="s">
        <v>297</v>
      </c>
      <c r="H112" s="11">
        <v>2000</v>
      </c>
      <c r="I112" s="11">
        <f t="shared" si="7"/>
        <v>400</v>
      </c>
      <c r="J112" s="11">
        <f t="shared" si="8"/>
        <v>2400</v>
      </c>
      <c r="K112" s="2" t="s">
        <v>202</v>
      </c>
      <c r="L112" s="11"/>
      <c r="M112" s="11"/>
      <c r="N112" s="11">
        <f t="shared" si="13"/>
        <v>500</v>
      </c>
      <c r="O112" s="2"/>
      <c r="P112" s="11">
        <f t="shared" si="10"/>
        <v>1900</v>
      </c>
      <c r="Q112" s="28">
        <f t="shared" si="11"/>
        <v>1500</v>
      </c>
    </row>
    <row r="113" spans="1:19" x14ac:dyDescent="0.35">
      <c r="A113" s="32" t="s">
        <v>1522</v>
      </c>
      <c r="B113" s="3">
        <v>45509</v>
      </c>
      <c r="C113" s="2" t="s">
        <v>35</v>
      </c>
      <c r="D113" s="2">
        <v>59</v>
      </c>
      <c r="E113" s="2" t="s">
        <v>36</v>
      </c>
      <c r="F113" s="2" t="s">
        <v>50</v>
      </c>
      <c r="G113" s="2" t="s">
        <v>298</v>
      </c>
      <c r="H113" s="11">
        <v>2000</v>
      </c>
      <c r="I113" s="11">
        <f t="shared" si="7"/>
        <v>400</v>
      </c>
      <c r="J113" s="11">
        <f t="shared" si="8"/>
        <v>2400</v>
      </c>
      <c r="K113" s="2" t="s">
        <v>202</v>
      </c>
      <c r="L113" s="11"/>
      <c r="M113" s="11"/>
      <c r="N113" s="11">
        <f t="shared" si="13"/>
        <v>500</v>
      </c>
      <c r="O113" s="2"/>
      <c r="P113" s="11">
        <f t="shared" si="10"/>
        <v>1900</v>
      </c>
      <c r="Q113" s="28">
        <f t="shared" si="11"/>
        <v>1500</v>
      </c>
    </row>
    <row r="114" spans="1:19" x14ac:dyDescent="0.35">
      <c r="A114" s="32" t="s">
        <v>1522</v>
      </c>
      <c r="B114" s="3">
        <v>45509</v>
      </c>
      <c r="C114" s="2" t="s">
        <v>35</v>
      </c>
      <c r="D114" s="2">
        <v>59</v>
      </c>
      <c r="E114" s="2" t="s">
        <v>36</v>
      </c>
      <c r="F114" s="2" t="s">
        <v>50</v>
      </c>
      <c r="G114" s="2" t="s">
        <v>299</v>
      </c>
      <c r="H114" s="11">
        <v>2000</v>
      </c>
      <c r="I114" s="11">
        <f t="shared" si="7"/>
        <v>400</v>
      </c>
      <c r="J114" s="11">
        <f t="shared" si="8"/>
        <v>2400</v>
      </c>
      <c r="K114" s="2" t="s">
        <v>202</v>
      </c>
      <c r="L114" s="11"/>
      <c r="M114" s="11"/>
      <c r="N114" s="11">
        <f t="shared" si="13"/>
        <v>500</v>
      </c>
      <c r="O114" s="2"/>
      <c r="P114" s="11">
        <f t="shared" si="10"/>
        <v>1900</v>
      </c>
      <c r="Q114" s="28">
        <f t="shared" si="11"/>
        <v>1500</v>
      </c>
    </row>
    <row r="115" spans="1:19" x14ac:dyDescent="0.35">
      <c r="A115" s="32" t="s">
        <v>1522</v>
      </c>
      <c r="B115" s="3">
        <v>45510</v>
      </c>
      <c r="C115" s="2" t="s">
        <v>228</v>
      </c>
      <c r="D115" s="2">
        <v>8</v>
      </c>
      <c r="E115" s="2" t="s">
        <v>81</v>
      </c>
      <c r="F115" s="2" t="s">
        <v>57</v>
      </c>
      <c r="G115" s="2" t="s">
        <v>300</v>
      </c>
      <c r="H115" s="11">
        <v>625</v>
      </c>
      <c r="I115" s="11">
        <f t="shared" si="7"/>
        <v>125</v>
      </c>
      <c r="J115" s="11">
        <f t="shared" si="8"/>
        <v>750</v>
      </c>
      <c r="K115" s="2" t="s">
        <v>13</v>
      </c>
      <c r="L115" s="11"/>
      <c r="M115" s="11">
        <v>375</v>
      </c>
      <c r="N115" s="11">
        <f t="shared" si="13"/>
        <v>0</v>
      </c>
      <c r="O115" s="2"/>
      <c r="P115" s="11">
        <f t="shared" si="10"/>
        <v>375</v>
      </c>
      <c r="Q115" s="28">
        <f t="shared" si="11"/>
        <v>250</v>
      </c>
      <c r="S115" s="32" t="s">
        <v>1587</v>
      </c>
    </row>
    <row r="116" spans="1:19" ht="29" x14ac:dyDescent="0.35">
      <c r="A116" s="32" t="s">
        <v>1522</v>
      </c>
      <c r="B116" s="3">
        <v>45510</v>
      </c>
      <c r="C116" s="2" t="s">
        <v>228</v>
      </c>
      <c r="D116" s="2">
        <v>8</v>
      </c>
      <c r="E116" s="2" t="s">
        <v>267</v>
      </c>
      <c r="F116" s="2" t="s">
        <v>57</v>
      </c>
      <c r="G116" s="2" t="s">
        <v>300</v>
      </c>
      <c r="H116" s="11">
        <v>1875</v>
      </c>
      <c r="I116" s="11">
        <f t="shared" si="7"/>
        <v>375</v>
      </c>
      <c r="J116" s="11">
        <f t="shared" si="8"/>
        <v>2250</v>
      </c>
      <c r="K116" s="2" t="s">
        <v>13</v>
      </c>
      <c r="L116" s="11"/>
      <c r="M116" s="11">
        <v>1125</v>
      </c>
      <c r="N116" s="11">
        <f t="shared" si="13"/>
        <v>0</v>
      </c>
      <c r="O116" s="2"/>
      <c r="P116" s="11">
        <f t="shared" si="10"/>
        <v>1125</v>
      </c>
      <c r="Q116" s="28">
        <f t="shared" si="11"/>
        <v>750</v>
      </c>
      <c r="S116" s="32" t="s">
        <v>1587</v>
      </c>
    </row>
    <row r="117" spans="1:19" x14ac:dyDescent="0.35">
      <c r="A117" s="32" t="s">
        <v>1522</v>
      </c>
      <c r="B117" s="3">
        <v>45511</v>
      </c>
      <c r="C117" s="2" t="s">
        <v>152</v>
      </c>
      <c r="D117" s="2">
        <v>60</v>
      </c>
      <c r="E117" s="2" t="s">
        <v>301</v>
      </c>
      <c r="F117" s="2" t="s">
        <v>216</v>
      </c>
      <c r="G117" s="2" t="s">
        <v>152</v>
      </c>
      <c r="H117" s="11">
        <v>50000</v>
      </c>
      <c r="I117" s="11">
        <f t="shared" si="7"/>
        <v>10000</v>
      </c>
      <c r="J117" s="11">
        <f t="shared" si="8"/>
        <v>60000</v>
      </c>
      <c r="K117" s="2" t="s">
        <v>13</v>
      </c>
      <c r="L117" s="11"/>
      <c r="M117" s="11"/>
      <c r="N117" s="11">
        <f t="shared" si="13"/>
        <v>0</v>
      </c>
      <c r="O117" s="2"/>
      <c r="P117" s="11">
        <f t="shared" si="10"/>
        <v>60000</v>
      </c>
      <c r="Q117" s="28">
        <f t="shared" si="11"/>
        <v>50000</v>
      </c>
      <c r="S117" s="32" t="s">
        <v>1587</v>
      </c>
    </row>
    <row r="118" spans="1:19" x14ac:dyDescent="0.35">
      <c r="A118" s="32" t="s">
        <v>1522</v>
      </c>
      <c r="B118" s="3">
        <v>45512</v>
      </c>
      <c r="C118" s="2" t="s">
        <v>8</v>
      </c>
      <c r="D118" s="2">
        <v>61</v>
      </c>
      <c r="E118" s="2" t="s">
        <v>302</v>
      </c>
      <c r="F118" s="2" t="s">
        <v>50</v>
      </c>
      <c r="G118" s="2" t="s">
        <v>75</v>
      </c>
      <c r="H118" s="11">
        <v>7000</v>
      </c>
      <c r="I118" s="11">
        <f t="shared" si="7"/>
        <v>1400</v>
      </c>
      <c r="J118" s="11">
        <f t="shared" si="8"/>
        <v>8400</v>
      </c>
      <c r="K118" s="2" t="s">
        <v>202</v>
      </c>
      <c r="L118" s="11"/>
      <c r="M118" s="11"/>
      <c r="N118" s="11">
        <f t="shared" si="13"/>
        <v>1750</v>
      </c>
      <c r="O118" s="2"/>
      <c r="P118" s="11">
        <f t="shared" si="10"/>
        <v>6650</v>
      </c>
      <c r="Q118" s="28">
        <f t="shared" si="11"/>
        <v>5250</v>
      </c>
    </row>
    <row r="119" spans="1:19" x14ac:dyDescent="0.35">
      <c r="A119" s="32" t="s">
        <v>1522</v>
      </c>
      <c r="B119" s="3">
        <v>45512</v>
      </c>
      <c r="C119" s="2" t="s">
        <v>8</v>
      </c>
      <c r="D119" s="2">
        <v>62</v>
      </c>
      <c r="E119" s="2" t="s">
        <v>304</v>
      </c>
      <c r="F119" s="2" t="s">
        <v>95</v>
      </c>
      <c r="G119" s="2" t="s">
        <v>96</v>
      </c>
      <c r="H119" s="11">
        <v>8000</v>
      </c>
      <c r="I119" s="11">
        <f t="shared" si="7"/>
        <v>1600</v>
      </c>
      <c r="J119" s="11">
        <f t="shared" si="8"/>
        <v>9600</v>
      </c>
      <c r="K119" s="2" t="s">
        <v>13</v>
      </c>
      <c r="L119" s="11"/>
      <c r="M119" s="11"/>
      <c r="N119" s="11">
        <f t="shared" si="13"/>
        <v>0</v>
      </c>
      <c r="O119" s="2"/>
      <c r="P119" s="11">
        <f t="shared" si="10"/>
        <v>9600</v>
      </c>
      <c r="Q119" s="28">
        <f t="shared" si="11"/>
        <v>8000</v>
      </c>
    </row>
    <row r="120" spans="1:19" x14ac:dyDescent="0.35">
      <c r="A120" s="32" t="s">
        <v>1522</v>
      </c>
      <c r="B120" s="3">
        <v>45512</v>
      </c>
      <c r="C120" s="2" t="s">
        <v>8</v>
      </c>
      <c r="D120" s="2">
        <v>62</v>
      </c>
      <c r="E120" s="2" t="s">
        <v>303</v>
      </c>
      <c r="F120" s="2" t="s">
        <v>56</v>
      </c>
      <c r="G120" s="2" t="s">
        <v>96</v>
      </c>
      <c r="H120" s="11">
        <v>12000</v>
      </c>
      <c r="I120" s="11">
        <f t="shared" si="7"/>
        <v>2400</v>
      </c>
      <c r="J120" s="11">
        <f t="shared" si="8"/>
        <v>14400</v>
      </c>
      <c r="K120" s="2" t="s">
        <v>13</v>
      </c>
      <c r="L120" s="11"/>
      <c r="M120" s="11"/>
      <c r="N120" s="11">
        <f t="shared" si="13"/>
        <v>0</v>
      </c>
      <c r="O120" s="2"/>
      <c r="P120" s="11">
        <f t="shared" si="10"/>
        <v>14400</v>
      </c>
      <c r="Q120" s="28">
        <f t="shared" si="11"/>
        <v>12000</v>
      </c>
    </row>
    <row r="121" spans="1:19" x14ac:dyDescent="0.35">
      <c r="A121" s="32" t="s">
        <v>1522</v>
      </c>
      <c r="B121" s="3">
        <v>45517</v>
      </c>
      <c r="C121" s="2" t="s">
        <v>14</v>
      </c>
      <c r="D121" s="2">
        <v>63</v>
      </c>
      <c r="E121" s="2" t="s">
        <v>251</v>
      </c>
      <c r="F121" s="2" t="s">
        <v>247</v>
      </c>
      <c r="G121" s="2" t="s">
        <v>14</v>
      </c>
      <c r="H121" s="11">
        <v>15000</v>
      </c>
      <c r="I121" s="11">
        <f t="shared" si="7"/>
        <v>3000</v>
      </c>
      <c r="J121" s="11">
        <f t="shared" si="8"/>
        <v>18000</v>
      </c>
      <c r="K121" s="2" t="s">
        <v>13</v>
      </c>
      <c r="L121" s="11"/>
      <c r="M121" s="11"/>
      <c r="N121" s="11">
        <f t="shared" si="13"/>
        <v>0</v>
      </c>
      <c r="O121" s="2"/>
      <c r="P121" s="11">
        <f t="shared" si="10"/>
        <v>18000</v>
      </c>
      <c r="Q121" s="28">
        <f t="shared" si="11"/>
        <v>15000</v>
      </c>
    </row>
    <row r="122" spans="1:19" ht="29" x14ac:dyDescent="0.35">
      <c r="A122" s="32" t="s">
        <v>1522</v>
      </c>
      <c r="B122" s="3">
        <v>45518</v>
      </c>
      <c r="C122" s="2" t="s">
        <v>35</v>
      </c>
      <c r="D122" s="2">
        <v>64</v>
      </c>
      <c r="E122" s="2" t="s">
        <v>36</v>
      </c>
      <c r="F122" s="2" t="s">
        <v>50</v>
      </c>
      <c r="G122" s="2" t="s">
        <v>317</v>
      </c>
      <c r="H122" s="11">
        <v>2000</v>
      </c>
      <c r="I122" s="11">
        <f t="shared" si="7"/>
        <v>400</v>
      </c>
      <c r="J122" s="11">
        <f t="shared" si="8"/>
        <v>2400</v>
      </c>
      <c r="K122" s="2" t="s">
        <v>202</v>
      </c>
      <c r="L122" s="11"/>
      <c r="M122" s="11"/>
      <c r="N122" s="11">
        <f t="shared" si="13"/>
        <v>500</v>
      </c>
      <c r="O122" s="2"/>
      <c r="P122" s="11">
        <f t="shared" si="10"/>
        <v>1900</v>
      </c>
      <c r="Q122" s="28">
        <f t="shared" si="11"/>
        <v>1500</v>
      </c>
    </row>
    <row r="123" spans="1:19" x14ac:dyDescent="0.35">
      <c r="A123" s="32" t="s">
        <v>1522</v>
      </c>
      <c r="B123" s="3">
        <v>45519</v>
      </c>
      <c r="C123" s="2" t="s">
        <v>162</v>
      </c>
      <c r="D123" s="2">
        <v>65</v>
      </c>
      <c r="E123" s="2" t="s">
        <v>36</v>
      </c>
      <c r="F123" s="2" t="s">
        <v>50</v>
      </c>
      <c r="G123" s="2" t="s">
        <v>318</v>
      </c>
      <c r="H123" s="11">
        <v>2000</v>
      </c>
      <c r="I123" s="11">
        <f t="shared" si="7"/>
        <v>400</v>
      </c>
      <c r="J123" s="11">
        <f t="shared" si="8"/>
        <v>2400</v>
      </c>
      <c r="K123" s="2" t="s">
        <v>202</v>
      </c>
      <c r="L123" s="11"/>
      <c r="M123" s="11"/>
      <c r="N123" s="11">
        <f t="shared" si="13"/>
        <v>500</v>
      </c>
      <c r="O123" s="2"/>
      <c r="P123" s="11">
        <f t="shared" si="10"/>
        <v>1900</v>
      </c>
      <c r="Q123" s="28">
        <f t="shared" si="11"/>
        <v>1500</v>
      </c>
    </row>
    <row r="124" spans="1:19" x14ac:dyDescent="0.35">
      <c r="A124" s="32" t="s">
        <v>1522</v>
      </c>
      <c r="B124" s="3">
        <v>45523</v>
      </c>
      <c r="C124" s="2" t="s">
        <v>35</v>
      </c>
      <c r="D124" s="2">
        <v>66</v>
      </c>
      <c r="E124" s="2" t="s">
        <v>36</v>
      </c>
      <c r="F124" s="2" t="s">
        <v>50</v>
      </c>
      <c r="G124" s="2" t="s">
        <v>319</v>
      </c>
      <c r="H124" s="11">
        <v>2000</v>
      </c>
      <c r="I124" s="11">
        <f t="shared" si="7"/>
        <v>400</v>
      </c>
      <c r="J124" s="11">
        <f t="shared" si="8"/>
        <v>2400</v>
      </c>
      <c r="K124" s="2" t="s">
        <v>202</v>
      </c>
      <c r="L124" s="11"/>
      <c r="M124" s="11"/>
      <c r="N124" s="11">
        <f t="shared" si="13"/>
        <v>500</v>
      </c>
      <c r="O124" s="2"/>
      <c r="P124" s="11">
        <f t="shared" si="10"/>
        <v>1900</v>
      </c>
      <c r="Q124" s="28">
        <f t="shared" si="11"/>
        <v>1500</v>
      </c>
    </row>
    <row r="125" spans="1:19" x14ac:dyDescent="0.35">
      <c r="A125" s="32" t="s">
        <v>1522</v>
      </c>
      <c r="B125" s="3">
        <v>45524</v>
      </c>
      <c r="C125" s="2" t="s">
        <v>164</v>
      </c>
      <c r="D125" s="2">
        <v>67</v>
      </c>
      <c r="E125" s="2" t="s">
        <v>251</v>
      </c>
      <c r="F125" s="2" t="s">
        <v>56</v>
      </c>
      <c r="G125" s="2" t="s">
        <v>320</v>
      </c>
      <c r="H125" s="11">
        <v>16666.669999999998</v>
      </c>
      <c r="I125" s="11">
        <f t="shared" si="7"/>
        <v>3333.3339999999998</v>
      </c>
      <c r="J125" s="11">
        <f t="shared" si="8"/>
        <v>20000.003999999997</v>
      </c>
      <c r="K125" s="2" t="s">
        <v>13</v>
      </c>
      <c r="L125" s="11"/>
      <c r="M125" s="11"/>
      <c r="N125" s="11">
        <f t="shared" si="13"/>
        <v>0</v>
      </c>
      <c r="O125" s="2"/>
      <c r="P125" s="11">
        <f t="shared" si="10"/>
        <v>20000.003999999997</v>
      </c>
      <c r="Q125" s="28">
        <f t="shared" si="11"/>
        <v>16666.669999999998</v>
      </c>
      <c r="S125" s="32" t="s">
        <v>1587</v>
      </c>
    </row>
    <row r="126" spans="1:19" x14ac:dyDescent="0.35">
      <c r="A126" s="32" t="s">
        <v>1522</v>
      </c>
      <c r="B126" s="3">
        <v>45526</v>
      </c>
      <c r="C126" s="2" t="s">
        <v>321</v>
      </c>
      <c r="D126" s="2">
        <v>68</v>
      </c>
      <c r="E126" s="2" t="s">
        <v>36</v>
      </c>
      <c r="F126" s="2" t="s">
        <v>50</v>
      </c>
      <c r="G126" s="2" t="s">
        <v>321</v>
      </c>
      <c r="H126" s="11">
        <v>5000</v>
      </c>
      <c r="I126" s="11">
        <f t="shared" si="7"/>
        <v>1000</v>
      </c>
      <c r="J126" s="11">
        <f t="shared" si="8"/>
        <v>6000</v>
      </c>
      <c r="K126" s="2" t="s">
        <v>202</v>
      </c>
      <c r="L126" s="11"/>
      <c r="M126" s="11"/>
      <c r="N126" s="11">
        <f t="shared" si="13"/>
        <v>1250</v>
      </c>
      <c r="O126" s="2"/>
      <c r="P126" s="11">
        <f t="shared" si="10"/>
        <v>4750</v>
      </c>
      <c r="Q126" s="28">
        <f t="shared" si="11"/>
        <v>3750</v>
      </c>
    </row>
    <row r="127" spans="1:19" x14ac:dyDescent="0.35">
      <c r="A127" s="32" t="s">
        <v>1522</v>
      </c>
      <c r="B127" s="3">
        <v>45526</v>
      </c>
      <c r="C127" s="2" t="s">
        <v>8</v>
      </c>
      <c r="D127" s="2">
        <v>69</v>
      </c>
      <c r="E127" s="2" t="s">
        <v>36</v>
      </c>
      <c r="F127" s="2" t="s">
        <v>50</v>
      </c>
      <c r="G127" s="2" t="s">
        <v>322</v>
      </c>
      <c r="H127" s="11">
        <v>3000</v>
      </c>
      <c r="I127" s="11">
        <f t="shared" si="7"/>
        <v>600</v>
      </c>
      <c r="J127" s="11">
        <f t="shared" si="8"/>
        <v>3600</v>
      </c>
      <c r="K127" s="2" t="s">
        <v>202</v>
      </c>
      <c r="L127" s="11"/>
      <c r="M127" s="11"/>
      <c r="N127" s="11">
        <f t="shared" si="13"/>
        <v>750</v>
      </c>
      <c r="O127" s="2"/>
      <c r="P127" s="11">
        <f t="shared" si="10"/>
        <v>2850</v>
      </c>
      <c r="Q127" s="28">
        <f t="shared" si="11"/>
        <v>2250</v>
      </c>
    </row>
    <row r="128" spans="1:19" x14ac:dyDescent="0.35">
      <c r="A128" s="32" t="s">
        <v>1522</v>
      </c>
      <c r="B128" s="3">
        <v>45526</v>
      </c>
      <c r="C128" s="2" t="s">
        <v>8</v>
      </c>
      <c r="D128" s="2">
        <v>70</v>
      </c>
      <c r="E128" s="2" t="s">
        <v>36</v>
      </c>
      <c r="F128" s="2" t="s">
        <v>50</v>
      </c>
      <c r="G128" s="2" t="s">
        <v>323</v>
      </c>
      <c r="H128" s="11">
        <v>2000</v>
      </c>
      <c r="I128" s="11">
        <f t="shared" si="7"/>
        <v>400</v>
      </c>
      <c r="J128" s="11">
        <f t="shared" si="8"/>
        <v>2400</v>
      </c>
      <c r="K128" s="2" t="s">
        <v>202</v>
      </c>
      <c r="L128" s="11"/>
      <c r="M128" s="11"/>
      <c r="N128" s="11">
        <f t="shared" si="13"/>
        <v>500</v>
      </c>
      <c r="O128" s="2"/>
      <c r="P128" s="11">
        <f t="shared" si="10"/>
        <v>1900</v>
      </c>
      <c r="Q128" s="28">
        <f t="shared" si="11"/>
        <v>1500</v>
      </c>
    </row>
    <row r="129" spans="1:19" x14ac:dyDescent="0.35">
      <c r="A129" s="32" t="s">
        <v>1522</v>
      </c>
      <c r="B129" s="3">
        <v>45537</v>
      </c>
      <c r="C129" s="2" t="s">
        <v>16</v>
      </c>
      <c r="D129" s="2">
        <v>71</v>
      </c>
      <c r="E129" s="2" t="s">
        <v>70</v>
      </c>
      <c r="F129" s="2" t="s">
        <v>50</v>
      </c>
      <c r="G129" s="2" t="s">
        <v>325</v>
      </c>
      <c r="H129" s="11">
        <v>7000</v>
      </c>
      <c r="I129" s="11">
        <f t="shared" si="7"/>
        <v>1400</v>
      </c>
      <c r="J129" s="11">
        <f t="shared" si="8"/>
        <v>8400</v>
      </c>
      <c r="K129" s="2" t="s">
        <v>202</v>
      </c>
      <c r="L129" s="11"/>
      <c r="M129" s="11"/>
      <c r="N129" s="11">
        <f t="shared" si="13"/>
        <v>1750</v>
      </c>
      <c r="O129" s="2"/>
      <c r="P129" s="11">
        <f t="shared" si="10"/>
        <v>6650</v>
      </c>
      <c r="Q129" s="28">
        <f t="shared" si="11"/>
        <v>5250</v>
      </c>
    </row>
    <row r="130" spans="1:19" x14ac:dyDescent="0.35">
      <c r="A130" s="32" t="s">
        <v>1522</v>
      </c>
      <c r="B130" s="3">
        <v>45537</v>
      </c>
      <c r="C130" s="2" t="s">
        <v>16</v>
      </c>
      <c r="D130" s="2">
        <v>71</v>
      </c>
      <c r="E130" s="2" t="s">
        <v>36</v>
      </c>
      <c r="F130" s="2" t="s">
        <v>50</v>
      </c>
      <c r="G130" s="2" t="s">
        <v>324</v>
      </c>
      <c r="H130" s="11">
        <v>2500</v>
      </c>
      <c r="I130" s="11">
        <f t="shared" ref="I130:I193" si="14">H130*0.2</f>
        <v>500</v>
      </c>
      <c r="J130" s="11">
        <f t="shared" ref="J130:J193" si="15">H130+I130</f>
        <v>3000</v>
      </c>
      <c r="K130" s="2" t="s">
        <v>202</v>
      </c>
      <c r="L130" s="11"/>
      <c r="M130" s="11"/>
      <c r="N130" s="11">
        <f t="shared" si="13"/>
        <v>625</v>
      </c>
      <c r="O130" s="2"/>
      <c r="P130" s="11">
        <f t="shared" ref="P130:P193" si="16">J130-(L130+M130+N130)</f>
        <v>2375</v>
      </c>
      <c r="Q130" s="28">
        <f t="shared" ref="Q130:Q193" si="17">H130-(L130+M130+N130)</f>
        <v>1875</v>
      </c>
    </row>
    <row r="131" spans="1:19" x14ac:dyDescent="0.35">
      <c r="A131" s="32" t="s">
        <v>1522</v>
      </c>
      <c r="B131" s="3">
        <v>45537</v>
      </c>
      <c r="C131" s="2" t="s">
        <v>8</v>
      </c>
      <c r="D131" s="2">
        <v>72</v>
      </c>
      <c r="E131" s="2" t="s">
        <v>143</v>
      </c>
      <c r="F131" s="2" t="s">
        <v>144</v>
      </c>
      <c r="G131" s="2" t="s">
        <v>326</v>
      </c>
      <c r="H131" s="11">
        <v>4366.67</v>
      </c>
      <c r="I131" s="11">
        <f t="shared" si="14"/>
        <v>873.33400000000006</v>
      </c>
      <c r="J131" s="11">
        <f t="shared" si="15"/>
        <v>5240.0039999999999</v>
      </c>
      <c r="K131" s="2" t="s">
        <v>13</v>
      </c>
      <c r="L131" s="11"/>
      <c r="M131" s="11"/>
      <c r="N131" s="11">
        <f t="shared" si="13"/>
        <v>0</v>
      </c>
      <c r="O131" s="2"/>
      <c r="P131" s="11">
        <f t="shared" si="16"/>
        <v>5240.0039999999999</v>
      </c>
      <c r="Q131" s="28">
        <f t="shared" si="17"/>
        <v>4366.67</v>
      </c>
    </row>
    <row r="132" spans="1:19" x14ac:dyDescent="0.35">
      <c r="A132" s="32" t="s">
        <v>1522</v>
      </c>
      <c r="B132" s="3">
        <v>45537</v>
      </c>
      <c r="C132" s="2" t="s">
        <v>8</v>
      </c>
      <c r="D132" s="2">
        <v>73</v>
      </c>
      <c r="E132" s="2" t="s">
        <v>327</v>
      </c>
      <c r="F132" s="2" t="s">
        <v>132</v>
      </c>
      <c r="G132" s="2" t="s">
        <v>288</v>
      </c>
      <c r="H132" s="11">
        <v>2800</v>
      </c>
      <c r="I132" s="11">
        <f t="shared" si="14"/>
        <v>560</v>
      </c>
      <c r="J132" s="11">
        <f t="shared" si="15"/>
        <v>3360</v>
      </c>
      <c r="K132" s="2" t="s">
        <v>13</v>
      </c>
      <c r="L132" s="11"/>
      <c r="M132" s="11"/>
      <c r="N132" s="11">
        <f t="shared" si="13"/>
        <v>0</v>
      </c>
      <c r="O132" s="2"/>
      <c r="P132" s="11">
        <f t="shared" si="16"/>
        <v>3360</v>
      </c>
      <c r="Q132" s="28">
        <f t="shared" si="17"/>
        <v>2800</v>
      </c>
    </row>
    <row r="133" spans="1:19" x14ac:dyDescent="0.35">
      <c r="A133" s="32" t="s">
        <v>1522</v>
      </c>
      <c r="B133" s="3">
        <v>45537</v>
      </c>
      <c r="C133" s="2" t="s">
        <v>8</v>
      </c>
      <c r="D133" s="2">
        <v>74</v>
      </c>
      <c r="E133" s="2" t="s">
        <v>36</v>
      </c>
      <c r="F133" s="2" t="s">
        <v>50</v>
      </c>
      <c r="G133" s="2" t="s">
        <v>328</v>
      </c>
      <c r="H133" s="11">
        <v>1750</v>
      </c>
      <c r="I133" s="11">
        <f t="shared" si="14"/>
        <v>350</v>
      </c>
      <c r="J133" s="11">
        <f t="shared" si="15"/>
        <v>2100</v>
      </c>
      <c r="K133" s="2" t="s">
        <v>202</v>
      </c>
      <c r="L133" s="11"/>
      <c r="M133" s="11"/>
      <c r="N133" s="11">
        <f t="shared" si="13"/>
        <v>437.5</v>
      </c>
      <c r="O133" s="2"/>
      <c r="P133" s="11">
        <f t="shared" si="16"/>
        <v>1662.5</v>
      </c>
      <c r="Q133" s="28">
        <f t="shared" si="17"/>
        <v>1312.5</v>
      </c>
    </row>
    <row r="134" spans="1:19" x14ac:dyDescent="0.35">
      <c r="A134" s="32" t="s">
        <v>1522</v>
      </c>
      <c r="B134" s="3">
        <v>45537</v>
      </c>
      <c r="C134" s="2" t="s">
        <v>8</v>
      </c>
      <c r="D134" s="2">
        <v>75</v>
      </c>
      <c r="E134" s="2" t="s">
        <v>143</v>
      </c>
      <c r="F134" s="2" t="s">
        <v>144</v>
      </c>
      <c r="G134" s="2" t="s">
        <v>329</v>
      </c>
      <c r="H134" s="11">
        <v>3000</v>
      </c>
      <c r="I134" s="11">
        <f t="shared" si="14"/>
        <v>600</v>
      </c>
      <c r="J134" s="11">
        <f t="shared" si="15"/>
        <v>3600</v>
      </c>
      <c r="K134" s="2" t="s">
        <v>13</v>
      </c>
      <c r="L134" s="11"/>
      <c r="M134" s="11"/>
      <c r="N134" s="11">
        <f t="shared" si="13"/>
        <v>0</v>
      </c>
      <c r="O134" s="2"/>
      <c r="P134" s="11">
        <f t="shared" si="16"/>
        <v>3600</v>
      </c>
      <c r="Q134" s="28">
        <f t="shared" si="17"/>
        <v>3000</v>
      </c>
    </row>
    <row r="135" spans="1:19" x14ac:dyDescent="0.35">
      <c r="A135" s="32" t="s">
        <v>1522</v>
      </c>
      <c r="B135" s="3">
        <v>45538</v>
      </c>
      <c r="C135" s="2" t="s">
        <v>162</v>
      </c>
      <c r="D135" s="2">
        <v>76</v>
      </c>
      <c r="E135" s="2" t="s">
        <v>36</v>
      </c>
      <c r="F135" s="2" t="s">
        <v>50</v>
      </c>
      <c r="G135" s="2" t="s">
        <v>330</v>
      </c>
      <c r="H135" s="11">
        <v>2000</v>
      </c>
      <c r="I135" s="11">
        <f t="shared" si="14"/>
        <v>400</v>
      </c>
      <c r="J135" s="11">
        <f t="shared" si="15"/>
        <v>2400</v>
      </c>
      <c r="K135" s="2" t="s">
        <v>202</v>
      </c>
      <c r="L135" s="11"/>
      <c r="M135" s="11"/>
      <c r="N135" s="11">
        <f t="shared" si="13"/>
        <v>500</v>
      </c>
      <c r="O135" s="2"/>
      <c r="P135" s="11">
        <f t="shared" si="16"/>
        <v>1900</v>
      </c>
      <c r="Q135" s="28">
        <f t="shared" si="17"/>
        <v>1500</v>
      </c>
    </row>
    <row r="136" spans="1:19" ht="29" x14ac:dyDescent="0.35">
      <c r="A136" s="32" t="s">
        <v>1522</v>
      </c>
      <c r="B136" s="3">
        <v>45540</v>
      </c>
      <c r="C136" s="2" t="s">
        <v>8</v>
      </c>
      <c r="D136" s="2">
        <v>77</v>
      </c>
      <c r="E136" s="2" t="s">
        <v>143</v>
      </c>
      <c r="F136" s="2" t="s">
        <v>144</v>
      </c>
      <c r="G136" s="2" t="s">
        <v>331</v>
      </c>
      <c r="H136" s="11">
        <v>2966.67</v>
      </c>
      <c r="I136" s="11">
        <f t="shared" si="14"/>
        <v>593.33400000000006</v>
      </c>
      <c r="J136" s="11">
        <f t="shared" si="15"/>
        <v>3560.0039999999999</v>
      </c>
      <c r="K136" s="2" t="s">
        <v>13</v>
      </c>
      <c r="L136" s="11"/>
      <c r="M136" s="11"/>
      <c r="N136" s="11">
        <f t="shared" si="13"/>
        <v>0</v>
      </c>
      <c r="O136" s="2"/>
      <c r="P136" s="11">
        <f t="shared" si="16"/>
        <v>3560.0039999999999</v>
      </c>
      <c r="Q136" s="28">
        <f t="shared" si="17"/>
        <v>2966.67</v>
      </c>
    </row>
    <row r="137" spans="1:19" x14ac:dyDescent="0.35">
      <c r="A137" s="32" t="s">
        <v>1522</v>
      </c>
      <c r="B137" s="3">
        <v>45541</v>
      </c>
      <c r="C137" s="2" t="s">
        <v>332</v>
      </c>
      <c r="D137" s="2">
        <v>78</v>
      </c>
      <c r="E137" s="2" t="s">
        <v>38</v>
      </c>
      <c r="F137" s="2" t="s">
        <v>50</v>
      </c>
      <c r="G137" s="2" t="s">
        <v>333</v>
      </c>
      <c r="H137" s="11">
        <v>7500</v>
      </c>
      <c r="I137" s="11">
        <f t="shared" si="14"/>
        <v>1500</v>
      </c>
      <c r="J137" s="11">
        <f t="shared" si="15"/>
        <v>9000</v>
      </c>
      <c r="K137" s="2" t="s">
        <v>202</v>
      </c>
      <c r="L137" s="11"/>
      <c r="M137" s="11"/>
      <c r="N137" s="11">
        <f t="shared" si="13"/>
        <v>1875</v>
      </c>
      <c r="O137" s="2"/>
      <c r="P137" s="11">
        <f t="shared" si="16"/>
        <v>7125</v>
      </c>
      <c r="Q137" s="28">
        <f t="shared" si="17"/>
        <v>5625</v>
      </c>
    </row>
    <row r="138" spans="1:19" ht="29" x14ac:dyDescent="0.35">
      <c r="A138" s="32" t="s">
        <v>1522</v>
      </c>
      <c r="B138" s="3">
        <v>45542</v>
      </c>
      <c r="C138" s="2" t="s">
        <v>250</v>
      </c>
      <c r="D138" s="2">
        <v>79</v>
      </c>
      <c r="E138" s="2" t="s">
        <v>334</v>
      </c>
      <c r="F138" s="2" t="s">
        <v>216</v>
      </c>
      <c r="G138" s="2" t="s">
        <v>250</v>
      </c>
      <c r="H138" s="11">
        <v>16000</v>
      </c>
      <c r="I138" s="11">
        <f t="shared" si="14"/>
        <v>3200</v>
      </c>
      <c r="J138" s="11">
        <f t="shared" si="15"/>
        <v>19200</v>
      </c>
      <c r="K138" s="2" t="s">
        <v>13</v>
      </c>
      <c r="L138" s="11"/>
      <c r="M138" s="11"/>
      <c r="N138" s="11">
        <f t="shared" si="13"/>
        <v>0</v>
      </c>
      <c r="O138" s="2"/>
      <c r="P138" s="11">
        <f t="shared" si="16"/>
        <v>19200</v>
      </c>
      <c r="Q138" s="28">
        <f t="shared" si="17"/>
        <v>16000</v>
      </c>
    </row>
    <row r="139" spans="1:19" x14ac:dyDescent="0.35">
      <c r="A139" s="32" t="s">
        <v>1522</v>
      </c>
      <c r="B139" s="3">
        <v>45545</v>
      </c>
      <c r="C139" s="2" t="s">
        <v>8</v>
      </c>
      <c r="D139" s="2">
        <v>80</v>
      </c>
      <c r="E139" s="2" t="s">
        <v>301</v>
      </c>
      <c r="F139" s="2" t="s">
        <v>216</v>
      </c>
      <c r="G139" s="2" t="s">
        <v>65</v>
      </c>
      <c r="H139" s="11">
        <v>16000</v>
      </c>
      <c r="I139" s="11">
        <f t="shared" si="14"/>
        <v>3200</v>
      </c>
      <c r="J139" s="11">
        <f t="shared" si="15"/>
        <v>19200</v>
      </c>
      <c r="K139" s="2" t="s">
        <v>13</v>
      </c>
      <c r="L139" s="11"/>
      <c r="M139" s="11"/>
      <c r="N139" s="11">
        <f t="shared" si="13"/>
        <v>0</v>
      </c>
      <c r="O139" s="2"/>
      <c r="P139" s="11">
        <f t="shared" si="16"/>
        <v>19200</v>
      </c>
      <c r="Q139" s="28">
        <f t="shared" si="17"/>
        <v>16000</v>
      </c>
      <c r="S139" s="32" t="s">
        <v>1587</v>
      </c>
    </row>
    <row r="140" spans="1:19" ht="29" x14ac:dyDescent="0.35">
      <c r="A140" s="32" t="s">
        <v>1522</v>
      </c>
      <c r="B140" s="3">
        <v>45545</v>
      </c>
      <c r="C140" s="2" t="s">
        <v>16</v>
      </c>
      <c r="D140" s="2">
        <v>81</v>
      </c>
      <c r="E140" s="2" t="s">
        <v>354</v>
      </c>
      <c r="F140" s="2" t="s">
        <v>56</v>
      </c>
      <c r="G140" s="2" t="s">
        <v>355</v>
      </c>
      <c r="H140" s="11">
        <v>20000</v>
      </c>
      <c r="I140" s="11">
        <f t="shared" si="14"/>
        <v>4000</v>
      </c>
      <c r="J140" s="11">
        <f t="shared" si="15"/>
        <v>24000</v>
      </c>
      <c r="K140" s="2" t="s">
        <v>13</v>
      </c>
      <c r="L140" s="11"/>
      <c r="M140" s="11"/>
      <c r="N140" s="11">
        <f t="shared" si="13"/>
        <v>0</v>
      </c>
      <c r="O140" s="2"/>
      <c r="P140" s="11">
        <f t="shared" si="16"/>
        <v>24000</v>
      </c>
      <c r="Q140" s="28">
        <f t="shared" si="17"/>
        <v>20000</v>
      </c>
      <c r="S140" s="32" t="s">
        <v>1587</v>
      </c>
    </row>
    <row r="141" spans="1:19" ht="29" x14ac:dyDescent="0.35">
      <c r="A141" s="32" t="s">
        <v>1522</v>
      </c>
      <c r="B141" s="3">
        <v>45546</v>
      </c>
      <c r="C141" s="2" t="s">
        <v>35</v>
      </c>
      <c r="D141" s="2">
        <v>82</v>
      </c>
      <c r="E141" s="2" t="s">
        <v>36</v>
      </c>
      <c r="F141" s="2" t="s">
        <v>50</v>
      </c>
      <c r="G141" s="2" t="s">
        <v>356</v>
      </c>
      <c r="H141" s="11">
        <v>2000</v>
      </c>
      <c r="I141" s="11">
        <f t="shared" si="14"/>
        <v>400</v>
      </c>
      <c r="J141" s="11">
        <f t="shared" si="15"/>
        <v>2400</v>
      </c>
      <c r="K141" s="2" t="s">
        <v>202</v>
      </c>
      <c r="L141" s="11"/>
      <c r="M141" s="11"/>
      <c r="N141" s="11">
        <f t="shared" si="13"/>
        <v>500</v>
      </c>
      <c r="O141" s="2"/>
      <c r="P141" s="11">
        <f t="shared" si="16"/>
        <v>1900</v>
      </c>
      <c r="Q141" s="28">
        <f t="shared" si="17"/>
        <v>1500</v>
      </c>
    </row>
    <row r="142" spans="1:19" x14ac:dyDescent="0.35">
      <c r="A142" s="32" t="s">
        <v>1522</v>
      </c>
      <c r="B142" s="3">
        <v>45546</v>
      </c>
      <c r="C142" s="2" t="s">
        <v>35</v>
      </c>
      <c r="D142" s="2">
        <v>82</v>
      </c>
      <c r="E142" s="2" t="s">
        <v>36</v>
      </c>
      <c r="F142" s="2" t="s">
        <v>50</v>
      </c>
      <c r="G142" s="2" t="s">
        <v>357</v>
      </c>
      <c r="H142" s="11">
        <v>2000</v>
      </c>
      <c r="I142" s="11">
        <f t="shared" si="14"/>
        <v>400</v>
      </c>
      <c r="J142" s="11">
        <f t="shared" si="15"/>
        <v>2400</v>
      </c>
      <c r="K142" s="2" t="s">
        <v>202</v>
      </c>
      <c r="L142" s="11"/>
      <c r="M142" s="11"/>
      <c r="N142" s="11">
        <f t="shared" si="13"/>
        <v>500</v>
      </c>
      <c r="O142" s="2"/>
      <c r="P142" s="11">
        <f t="shared" si="16"/>
        <v>1900</v>
      </c>
      <c r="Q142" s="28">
        <f t="shared" si="17"/>
        <v>1500</v>
      </c>
    </row>
    <row r="143" spans="1:19" x14ac:dyDescent="0.35">
      <c r="A143" s="32" t="s">
        <v>1522</v>
      </c>
      <c r="B143" s="3">
        <v>45547</v>
      </c>
      <c r="C143" s="2" t="s">
        <v>358</v>
      </c>
      <c r="D143" s="2">
        <v>83</v>
      </c>
      <c r="E143" s="2" t="s">
        <v>36</v>
      </c>
      <c r="F143" s="2" t="s">
        <v>50</v>
      </c>
      <c r="G143" s="2" t="s">
        <v>359</v>
      </c>
      <c r="H143" s="11">
        <v>5000</v>
      </c>
      <c r="I143" s="11">
        <f t="shared" si="14"/>
        <v>1000</v>
      </c>
      <c r="J143" s="11">
        <f t="shared" si="15"/>
        <v>6000</v>
      </c>
      <c r="K143" s="2" t="s">
        <v>202</v>
      </c>
      <c r="L143" s="11">
        <v>2000</v>
      </c>
      <c r="M143" s="11"/>
      <c r="N143" s="11">
        <f t="shared" ref="N143:N206" si="18">IF(F143="BV",((H143-L143)*0.75)/3,0)</f>
        <v>750</v>
      </c>
      <c r="O143" s="2" t="s">
        <v>363</v>
      </c>
      <c r="P143" s="11">
        <f t="shared" si="16"/>
        <v>3250</v>
      </c>
      <c r="Q143" s="28">
        <f t="shared" si="17"/>
        <v>2250</v>
      </c>
    </row>
    <row r="144" spans="1:19" x14ac:dyDescent="0.35">
      <c r="A144" s="32" t="s">
        <v>1522</v>
      </c>
      <c r="B144" s="3">
        <v>45548</v>
      </c>
      <c r="C144" s="2" t="s">
        <v>162</v>
      </c>
      <c r="D144" s="2">
        <v>84</v>
      </c>
      <c r="E144" s="2" t="s">
        <v>38</v>
      </c>
      <c r="F144" s="2" t="s">
        <v>50</v>
      </c>
      <c r="G144" s="2" t="s">
        <v>360</v>
      </c>
      <c r="H144" s="11">
        <v>3750</v>
      </c>
      <c r="I144" s="11">
        <f t="shared" si="14"/>
        <v>750</v>
      </c>
      <c r="J144" s="11">
        <f t="shared" si="15"/>
        <v>4500</v>
      </c>
      <c r="K144" s="2" t="s">
        <v>202</v>
      </c>
      <c r="L144" s="11"/>
      <c r="M144" s="11"/>
      <c r="N144" s="11">
        <f t="shared" si="18"/>
        <v>937.5</v>
      </c>
      <c r="O144" s="2"/>
      <c r="P144" s="11">
        <f t="shared" si="16"/>
        <v>3562.5</v>
      </c>
      <c r="Q144" s="28">
        <f t="shared" si="17"/>
        <v>2812.5</v>
      </c>
    </row>
    <row r="145" spans="1:17" x14ac:dyDescent="0.35">
      <c r="A145" s="32" t="s">
        <v>1522</v>
      </c>
      <c r="B145" s="3">
        <v>45554</v>
      </c>
      <c r="C145" s="2" t="s">
        <v>8</v>
      </c>
      <c r="D145" s="2">
        <v>86</v>
      </c>
      <c r="E145" s="2" t="s">
        <v>36</v>
      </c>
      <c r="F145" s="2" t="s">
        <v>50</v>
      </c>
      <c r="G145" s="2" t="s">
        <v>361</v>
      </c>
      <c r="H145" s="11">
        <v>2000</v>
      </c>
      <c r="I145" s="11">
        <f t="shared" si="14"/>
        <v>400</v>
      </c>
      <c r="J145" s="11">
        <f t="shared" si="15"/>
        <v>2400</v>
      </c>
      <c r="K145" s="2" t="s">
        <v>202</v>
      </c>
      <c r="L145" s="11"/>
      <c r="M145" s="11"/>
      <c r="N145" s="11">
        <f t="shared" si="18"/>
        <v>500</v>
      </c>
      <c r="O145" s="2"/>
      <c r="P145" s="11">
        <f t="shared" si="16"/>
        <v>1900</v>
      </c>
      <c r="Q145" s="28">
        <f t="shared" si="17"/>
        <v>1500</v>
      </c>
    </row>
    <row r="146" spans="1:17" x14ac:dyDescent="0.35">
      <c r="A146" s="32" t="s">
        <v>1522</v>
      </c>
      <c r="B146" s="3">
        <v>45554</v>
      </c>
      <c r="C146" s="2" t="s">
        <v>16</v>
      </c>
      <c r="D146" s="2">
        <v>87</v>
      </c>
      <c r="E146" s="2" t="s">
        <v>362</v>
      </c>
      <c r="F146" s="2" t="s">
        <v>56</v>
      </c>
      <c r="G146" s="2" t="s">
        <v>355</v>
      </c>
      <c r="H146" s="11">
        <v>5000</v>
      </c>
      <c r="I146" s="11">
        <f t="shared" si="14"/>
        <v>1000</v>
      </c>
      <c r="J146" s="11">
        <f t="shared" si="15"/>
        <v>6000</v>
      </c>
      <c r="K146" s="2" t="s">
        <v>13</v>
      </c>
      <c r="L146" s="11"/>
      <c r="M146" s="11"/>
      <c r="N146" s="11">
        <f t="shared" si="18"/>
        <v>0</v>
      </c>
      <c r="O146" s="2"/>
      <c r="P146" s="11">
        <f t="shared" si="16"/>
        <v>6000</v>
      </c>
      <c r="Q146" s="28">
        <f t="shared" si="17"/>
        <v>5000</v>
      </c>
    </row>
    <row r="147" spans="1:17" x14ac:dyDescent="0.35">
      <c r="A147" s="32" t="s">
        <v>1522</v>
      </c>
      <c r="B147" s="3">
        <v>45554</v>
      </c>
      <c r="C147" s="2" t="s">
        <v>16</v>
      </c>
      <c r="D147" s="2">
        <v>87</v>
      </c>
      <c r="E147" s="2" t="s">
        <v>36</v>
      </c>
      <c r="F147" s="2" t="s">
        <v>50</v>
      </c>
      <c r="G147" s="2" t="s">
        <v>355</v>
      </c>
      <c r="H147" s="11">
        <v>5000</v>
      </c>
      <c r="I147" s="11">
        <f t="shared" si="14"/>
        <v>1000</v>
      </c>
      <c r="J147" s="11">
        <f t="shared" si="15"/>
        <v>6000</v>
      </c>
      <c r="K147" s="2" t="s">
        <v>202</v>
      </c>
      <c r="L147" s="11">
        <v>2500</v>
      </c>
      <c r="M147" s="11"/>
      <c r="N147" s="11">
        <f t="shared" si="18"/>
        <v>625</v>
      </c>
      <c r="O147" s="2" t="s">
        <v>364</v>
      </c>
      <c r="P147" s="11">
        <f t="shared" si="16"/>
        <v>2875</v>
      </c>
      <c r="Q147" s="28">
        <f t="shared" si="17"/>
        <v>1875</v>
      </c>
    </row>
    <row r="148" spans="1:17" x14ac:dyDescent="0.35">
      <c r="A148" s="32" t="s">
        <v>1522</v>
      </c>
      <c r="B148" s="3">
        <v>45555</v>
      </c>
      <c r="C148" s="2" t="s">
        <v>35</v>
      </c>
      <c r="D148" s="2">
        <v>88</v>
      </c>
      <c r="E148" s="2" t="s">
        <v>36</v>
      </c>
      <c r="F148" s="2" t="s">
        <v>50</v>
      </c>
      <c r="G148" s="2" t="s">
        <v>365</v>
      </c>
      <c r="H148" s="11">
        <v>2000</v>
      </c>
      <c r="I148" s="11">
        <f t="shared" si="14"/>
        <v>400</v>
      </c>
      <c r="J148" s="11">
        <f t="shared" si="15"/>
        <v>2400</v>
      </c>
      <c r="K148" s="2" t="s">
        <v>202</v>
      </c>
      <c r="L148" s="11"/>
      <c r="M148" s="11"/>
      <c r="N148" s="11">
        <f t="shared" si="18"/>
        <v>500</v>
      </c>
      <c r="O148" s="2"/>
      <c r="P148" s="11">
        <f t="shared" si="16"/>
        <v>1900</v>
      </c>
      <c r="Q148" s="28">
        <f t="shared" si="17"/>
        <v>1500</v>
      </c>
    </row>
    <row r="149" spans="1:17" x14ac:dyDescent="0.35">
      <c r="A149" s="32" t="s">
        <v>1522</v>
      </c>
      <c r="B149" s="3">
        <v>45558</v>
      </c>
      <c r="C149" s="2" t="s">
        <v>162</v>
      </c>
      <c r="D149" s="2">
        <v>89</v>
      </c>
      <c r="E149" s="2" t="s">
        <v>36</v>
      </c>
      <c r="F149" s="2" t="s">
        <v>50</v>
      </c>
      <c r="G149" s="2" t="s">
        <v>366</v>
      </c>
      <c r="H149" s="11">
        <v>2000</v>
      </c>
      <c r="I149" s="11">
        <f t="shared" si="14"/>
        <v>400</v>
      </c>
      <c r="J149" s="11">
        <f t="shared" si="15"/>
        <v>2400</v>
      </c>
      <c r="K149" s="2" t="s">
        <v>202</v>
      </c>
      <c r="L149" s="11"/>
      <c r="M149" s="11"/>
      <c r="N149" s="11">
        <f t="shared" si="18"/>
        <v>500</v>
      </c>
      <c r="O149" s="2"/>
      <c r="P149" s="11">
        <f t="shared" si="16"/>
        <v>1900</v>
      </c>
      <c r="Q149" s="28">
        <f t="shared" si="17"/>
        <v>1500</v>
      </c>
    </row>
    <row r="150" spans="1:17" x14ac:dyDescent="0.35">
      <c r="A150" s="32" t="s">
        <v>1522</v>
      </c>
      <c r="B150" s="3">
        <v>45559</v>
      </c>
      <c r="C150" s="2" t="s">
        <v>69</v>
      </c>
      <c r="D150" s="2">
        <v>90</v>
      </c>
      <c r="E150" s="2" t="s">
        <v>38</v>
      </c>
      <c r="F150" s="2" t="s">
        <v>50</v>
      </c>
      <c r="G150" s="2" t="s">
        <v>69</v>
      </c>
      <c r="H150" s="11">
        <v>4500</v>
      </c>
      <c r="I150" s="11">
        <f t="shared" si="14"/>
        <v>900</v>
      </c>
      <c r="J150" s="11">
        <f t="shared" si="15"/>
        <v>5400</v>
      </c>
      <c r="K150" s="2" t="s">
        <v>202</v>
      </c>
      <c r="L150" s="11"/>
      <c r="M150" s="11"/>
      <c r="N150" s="11">
        <f t="shared" si="18"/>
        <v>1125</v>
      </c>
      <c r="O150" s="2"/>
      <c r="P150" s="11">
        <f t="shared" si="16"/>
        <v>4275</v>
      </c>
      <c r="Q150" s="28">
        <f t="shared" si="17"/>
        <v>3375</v>
      </c>
    </row>
    <row r="151" spans="1:17" x14ac:dyDescent="0.35">
      <c r="A151" s="32" t="s">
        <v>1522</v>
      </c>
      <c r="B151" s="3">
        <v>45566</v>
      </c>
      <c r="C151" s="2" t="s">
        <v>358</v>
      </c>
      <c r="D151" s="2">
        <v>91</v>
      </c>
      <c r="E151" s="2" t="s">
        <v>38</v>
      </c>
      <c r="F151" s="2" t="s">
        <v>50</v>
      </c>
      <c r="G151" s="2" t="s">
        <v>367</v>
      </c>
      <c r="H151" s="11">
        <v>9000</v>
      </c>
      <c r="I151" s="11">
        <f t="shared" si="14"/>
        <v>1800</v>
      </c>
      <c r="J151" s="11">
        <f t="shared" si="15"/>
        <v>10800</v>
      </c>
      <c r="K151" s="2" t="s">
        <v>202</v>
      </c>
      <c r="L151" s="11">
        <v>3600</v>
      </c>
      <c r="M151" s="11"/>
      <c r="N151" s="11">
        <f t="shared" si="18"/>
        <v>1350</v>
      </c>
      <c r="O151" s="2" t="s">
        <v>363</v>
      </c>
      <c r="P151" s="11">
        <f t="shared" si="16"/>
        <v>5850</v>
      </c>
      <c r="Q151" s="28">
        <f t="shared" si="17"/>
        <v>4050</v>
      </c>
    </row>
    <row r="152" spans="1:17" x14ac:dyDescent="0.35">
      <c r="A152" s="32" t="s">
        <v>1522</v>
      </c>
      <c r="B152" s="3">
        <v>45566</v>
      </c>
      <c r="C152" s="2" t="s">
        <v>16</v>
      </c>
      <c r="D152" s="2">
        <v>92</v>
      </c>
      <c r="E152" s="2" t="s">
        <v>36</v>
      </c>
      <c r="F152" s="2" t="s">
        <v>50</v>
      </c>
      <c r="G152" s="2" t="s">
        <v>377</v>
      </c>
      <c r="H152" s="11">
        <v>2500</v>
      </c>
      <c r="I152" s="11">
        <f t="shared" si="14"/>
        <v>500</v>
      </c>
      <c r="J152" s="11">
        <f t="shared" si="15"/>
        <v>3000</v>
      </c>
      <c r="K152" s="2" t="s">
        <v>202</v>
      </c>
      <c r="L152" s="11"/>
      <c r="M152" s="11"/>
      <c r="N152" s="11">
        <f t="shared" si="18"/>
        <v>625</v>
      </c>
      <c r="O152" s="2"/>
      <c r="P152" s="11">
        <f t="shared" si="16"/>
        <v>2375</v>
      </c>
      <c r="Q152" s="28">
        <f t="shared" si="17"/>
        <v>1875</v>
      </c>
    </row>
    <row r="153" spans="1:17" ht="29" x14ac:dyDescent="0.35">
      <c r="A153" s="32" t="s">
        <v>1522</v>
      </c>
      <c r="B153" s="3">
        <v>45566</v>
      </c>
      <c r="C153" s="2" t="s">
        <v>16</v>
      </c>
      <c r="D153" s="2">
        <v>92</v>
      </c>
      <c r="E153" s="2" t="s">
        <v>368</v>
      </c>
      <c r="F153" s="2" t="s">
        <v>57</v>
      </c>
      <c r="G153" s="2" t="s">
        <v>369</v>
      </c>
      <c r="H153" s="11">
        <v>2700</v>
      </c>
      <c r="I153" s="11">
        <f t="shared" si="14"/>
        <v>540</v>
      </c>
      <c r="J153" s="11">
        <f t="shared" si="15"/>
        <v>3240</v>
      </c>
      <c r="K153" s="2" t="s">
        <v>13</v>
      </c>
      <c r="L153" s="11"/>
      <c r="M153" s="11">
        <v>1350</v>
      </c>
      <c r="N153" s="11">
        <f t="shared" si="18"/>
        <v>0</v>
      </c>
      <c r="O153" s="2" t="s">
        <v>372</v>
      </c>
      <c r="P153" s="11">
        <f t="shared" si="16"/>
        <v>1890</v>
      </c>
      <c r="Q153" s="28">
        <f t="shared" si="17"/>
        <v>1350</v>
      </c>
    </row>
    <row r="154" spans="1:17" x14ac:dyDescent="0.35">
      <c r="A154" s="32" t="s">
        <v>1522</v>
      </c>
      <c r="B154" s="3">
        <v>45566</v>
      </c>
      <c r="C154" s="2" t="s">
        <v>16</v>
      </c>
      <c r="D154" s="2">
        <v>92</v>
      </c>
      <c r="E154" s="2" t="s">
        <v>370</v>
      </c>
      <c r="F154" s="2" t="s">
        <v>56</v>
      </c>
      <c r="G154" s="2" t="s">
        <v>18</v>
      </c>
      <c r="H154" s="11">
        <v>5000</v>
      </c>
      <c r="I154" s="11">
        <f t="shared" si="14"/>
        <v>1000</v>
      </c>
      <c r="J154" s="11">
        <f t="shared" si="15"/>
        <v>6000</v>
      </c>
      <c r="K154" s="2" t="s">
        <v>13</v>
      </c>
      <c r="L154" s="11"/>
      <c r="M154" s="11"/>
      <c r="N154" s="11">
        <f t="shared" si="18"/>
        <v>0</v>
      </c>
      <c r="O154" s="2"/>
      <c r="P154" s="11">
        <f t="shared" si="16"/>
        <v>6000</v>
      </c>
      <c r="Q154" s="28">
        <f t="shared" si="17"/>
        <v>5000</v>
      </c>
    </row>
    <row r="155" spans="1:17" ht="29" x14ac:dyDescent="0.35">
      <c r="A155" s="32" t="s">
        <v>1522</v>
      </c>
      <c r="B155" s="3">
        <v>45566</v>
      </c>
      <c r="C155" s="2" t="s">
        <v>16</v>
      </c>
      <c r="D155" s="2">
        <v>92</v>
      </c>
      <c r="E155" s="2" t="s">
        <v>207</v>
      </c>
      <c r="F155" s="2" t="s">
        <v>57</v>
      </c>
      <c r="G155" s="2" t="s">
        <v>371</v>
      </c>
      <c r="H155" s="11">
        <v>4680</v>
      </c>
      <c r="I155" s="11">
        <f t="shared" si="14"/>
        <v>936</v>
      </c>
      <c r="J155" s="11">
        <f t="shared" si="15"/>
        <v>5616</v>
      </c>
      <c r="K155" s="2" t="s">
        <v>13</v>
      </c>
      <c r="L155" s="11"/>
      <c r="M155" s="11">
        <v>1728</v>
      </c>
      <c r="N155" s="11">
        <f t="shared" si="18"/>
        <v>0</v>
      </c>
      <c r="O155" s="2" t="s">
        <v>506</v>
      </c>
      <c r="P155" s="11">
        <f t="shared" si="16"/>
        <v>3888</v>
      </c>
      <c r="Q155" s="28">
        <f t="shared" si="17"/>
        <v>2952</v>
      </c>
    </row>
    <row r="156" spans="1:17" ht="29" x14ac:dyDescent="0.35">
      <c r="A156" s="32" t="s">
        <v>1522</v>
      </c>
      <c r="B156" s="3">
        <v>45566</v>
      </c>
      <c r="C156" s="2" t="s">
        <v>16</v>
      </c>
      <c r="D156" s="2">
        <v>92</v>
      </c>
      <c r="E156" s="2" t="s">
        <v>374</v>
      </c>
      <c r="F156" s="2" t="s">
        <v>57</v>
      </c>
      <c r="G156" s="2" t="s">
        <v>375</v>
      </c>
      <c r="H156" s="11">
        <v>7800</v>
      </c>
      <c r="I156" s="11">
        <f t="shared" si="14"/>
        <v>1560</v>
      </c>
      <c r="J156" s="11">
        <f t="shared" si="15"/>
        <v>9360</v>
      </c>
      <c r="K156" s="2" t="s">
        <v>13</v>
      </c>
      <c r="L156" s="11"/>
      <c r="M156" s="11">
        <v>2700</v>
      </c>
      <c r="N156" s="11">
        <f t="shared" si="18"/>
        <v>0</v>
      </c>
      <c r="O156" s="2" t="s">
        <v>376</v>
      </c>
      <c r="P156" s="11">
        <f t="shared" si="16"/>
        <v>6660</v>
      </c>
      <c r="Q156" s="28">
        <f t="shared" si="17"/>
        <v>5100</v>
      </c>
    </row>
    <row r="157" spans="1:17" x14ac:dyDescent="0.35">
      <c r="A157" s="32" t="s">
        <v>1522</v>
      </c>
      <c r="B157" s="3">
        <v>45567</v>
      </c>
      <c r="C157" s="2" t="s">
        <v>228</v>
      </c>
      <c r="D157" s="2">
        <v>9</v>
      </c>
      <c r="E157" s="2" t="s">
        <v>36</v>
      </c>
      <c r="F157" s="2" t="s">
        <v>50</v>
      </c>
      <c r="G157" s="2" t="s">
        <v>378</v>
      </c>
      <c r="H157" s="11">
        <v>2500</v>
      </c>
      <c r="I157" s="11">
        <f t="shared" si="14"/>
        <v>500</v>
      </c>
      <c r="J157" s="11">
        <f t="shared" si="15"/>
        <v>3000</v>
      </c>
      <c r="K157" s="2" t="s">
        <v>202</v>
      </c>
      <c r="L157" s="11"/>
      <c r="M157" s="11"/>
      <c r="N157" s="11">
        <f t="shared" si="18"/>
        <v>625</v>
      </c>
      <c r="O157" s="2"/>
      <c r="P157" s="11">
        <f t="shared" si="16"/>
        <v>2375</v>
      </c>
      <c r="Q157" s="28">
        <f t="shared" si="17"/>
        <v>1875</v>
      </c>
    </row>
    <row r="158" spans="1:17" ht="29" x14ac:dyDescent="0.35">
      <c r="A158" s="32" t="s">
        <v>1522</v>
      </c>
      <c r="B158" s="3">
        <v>45567</v>
      </c>
      <c r="C158" s="2" t="s">
        <v>228</v>
      </c>
      <c r="D158" s="2">
        <v>9</v>
      </c>
      <c r="E158" s="2" t="s">
        <v>379</v>
      </c>
      <c r="F158" s="2" t="s">
        <v>56</v>
      </c>
      <c r="G158" s="2" t="s">
        <v>380</v>
      </c>
      <c r="H158" s="11">
        <v>5000</v>
      </c>
      <c r="I158" s="11">
        <f t="shared" si="14"/>
        <v>1000</v>
      </c>
      <c r="J158" s="11">
        <f t="shared" si="15"/>
        <v>6000</v>
      </c>
      <c r="K158" s="2" t="s">
        <v>13</v>
      </c>
      <c r="L158" s="11"/>
      <c r="M158" s="11"/>
      <c r="N158" s="11">
        <f t="shared" si="18"/>
        <v>0</v>
      </c>
      <c r="O158" s="2"/>
      <c r="P158" s="11">
        <f t="shared" si="16"/>
        <v>6000</v>
      </c>
      <c r="Q158" s="28">
        <f t="shared" si="17"/>
        <v>5000</v>
      </c>
    </row>
    <row r="159" spans="1:17" ht="29" x14ac:dyDescent="0.35">
      <c r="A159" s="32" t="s">
        <v>1522</v>
      </c>
      <c r="B159" s="3">
        <v>45567</v>
      </c>
      <c r="C159" s="2" t="s">
        <v>87</v>
      </c>
      <c r="D159" s="2">
        <v>93</v>
      </c>
      <c r="E159" s="2" t="s">
        <v>381</v>
      </c>
      <c r="F159" s="2" t="s">
        <v>216</v>
      </c>
      <c r="G159" s="2" t="s">
        <v>87</v>
      </c>
      <c r="H159" s="11">
        <v>41666.67</v>
      </c>
      <c r="I159" s="11">
        <f t="shared" si="14"/>
        <v>8333.3340000000007</v>
      </c>
      <c r="J159" s="11">
        <f t="shared" si="15"/>
        <v>50000.004000000001</v>
      </c>
      <c r="K159" s="2" t="s">
        <v>13</v>
      </c>
      <c r="L159" s="11"/>
      <c r="M159" s="11"/>
      <c r="N159" s="11">
        <f t="shared" si="18"/>
        <v>0</v>
      </c>
      <c r="O159" s="2"/>
      <c r="P159" s="11">
        <f t="shared" si="16"/>
        <v>50000.004000000001</v>
      </c>
      <c r="Q159" s="28">
        <f t="shared" si="17"/>
        <v>41666.67</v>
      </c>
    </row>
    <row r="160" spans="1:17" x14ac:dyDescent="0.35">
      <c r="A160" s="32" t="s">
        <v>1522</v>
      </c>
      <c r="B160" s="3">
        <v>45567</v>
      </c>
      <c r="C160" s="2" t="s">
        <v>382</v>
      </c>
      <c r="D160" s="2">
        <v>94</v>
      </c>
      <c r="E160" s="2" t="s">
        <v>38</v>
      </c>
      <c r="F160" s="2" t="s">
        <v>50</v>
      </c>
      <c r="G160" s="2" t="s">
        <v>382</v>
      </c>
      <c r="H160" s="11">
        <v>7500</v>
      </c>
      <c r="I160" s="11">
        <f t="shared" si="14"/>
        <v>1500</v>
      </c>
      <c r="J160" s="11">
        <f t="shared" si="15"/>
        <v>9000</v>
      </c>
      <c r="K160" s="2" t="s">
        <v>202</v>
      </c>
      <c r="L160" s="11"/>
      <c r="M160" s="11"/>
      <c r="N160" s="11">
        <f t="shared" si="18"/>
        <v>1875</v>
      </c>
      <c r="O160" s="2"/>
      <c r="P160" s="11">
        <f t="shared" si="16"/>
        <v>7125</v>
      </c>
      <c r="Q160" s="28">
        <f t="shared" si="17"/>
        <v>5625</v>
      </c>
    </row>
    <row r="161" spans="1:17" ht="29" x14ac:dyDescent="0.35">
      <c r="A161" s="32" t="s">
        <v>1522</v>
      </c>
      <c r="B161" s="3">
        <v>45567</v>
      </c>
      <c r="C161" s="2" t="s">
        <v>8</v>
      </c>
      <c r="D161" s="2">
        <v>95</v>
      </c>
      <c r="E161" s="2" t="s">
        <v>38</v>
      </c>
      <c r="F161" s="2" t="s">
        <v>50</v>
      </c>
      <c r="G161" s="2" t="s">
        <v>383</v>
      </c>
      <c r="H161" s="11">
        <v>3750</v>
      </c>
      <c r="I161" s="11">
        <f t="shared" si="14"/>
        <v>750</v>
      </c>
      <c r="J161" s="11">
        <f t="shared" si="15"/>
        <v>4500</v>
      </c>
      <c r="K161" s="2" t="s">
        <v>202</v>
      </c>
      <c r="L161" s="11"/>
      <c r="M161" s="11"/>
      <c r="N161" s="11">
        <f t="shared" si="18"/>
        <v>937.5</v>
      </c>
      <c r="O161" s="2"/>
      <c r="P161" s="11">
        <f t="shared" si="16"/>
        <v>3562.5</v>
      </c>
      <c r="Q161" s="28">
        <f t="shared" si="17"/>
        <v>2812.5</v>
      </c>
    </row>
    <row r="162" spans="1:17" ht="29" x14ac:dyDescent="0.35">
      <c r="A162" s="32" t="s">
        <v>1522</v>
      </c>
      <c r="B162" s="3">
        <v>45569</v>
      </c>
      <c r="C162" s="2" t="s">
        <v>228</v>
      </c>
      <c r="D162" s="2">
        <v>10</v>
      </c>
      <c r="E162" s="2" t="s">
        <v>207</v>
      </c>
      <c r="F162" s="2" t="s">
        <v>57</v>
      </c>
      <c r="G162" s="2" t="s">
        <v>378</v>
      </c>
      <c r="H162" s="11">
        <v>2280</v>
      </c>
      <c r="I162" s="11">
        <f t="shared" si="14"/>
        <v>456</v>
      </c>
      <c r="J162" s="11">
        <f t="shared" si="15"/>
        <v>2736</v>
      </c>
      <c r="K162" s="2" t="s">
        <v>13</v>
      </c>
      <c r="L162" s="11"/>
      <c r="M162" s="11">
        <v>1188</v>
      </c>
      <c r="N162" s="11">
        <f t="shared" si="18"/>
        <v>0</v>
      </c>
      <c r="O162" s="2" t="s">
        <v>373</v>
      </c>
      <c r="P162" s="11">
        <f t="shared" si="16"/>
        <v>1548</v>
      </c>
      <c r="Q162" s="28">
        <f t="shared" si="17"/>
        <v>1092</v>
      </c>
    </row>
    <row r="163" spans="1:17" x14ac:dyDescent="0.35">
      <c r="A163" s="32" t="s">
        <v>1522</v>
      </c>
      <c r="B163" s="3">
        <v>45569</v>
      </c>
      <c r="C163" s="2" t="s">
        <v>35</v>
      </c>
      <c r="D163" s="2">
        <v>96</v>
      </c>
      <c r="E163" s="2" t="s">
        <v>36</v>
      </c>
      <c r="F163" s="2" t="s">
        <v>50</v>
      </c>
      <c r="G163" s="2" t="s">
        <v>384</v>
      </c>
      <c r="H163" s="11">
        <v>2000</v>
      </c>
      <c r="I163" s="11">
        <f t="shared" si="14"/>
        <v>400</v>
      </c>
      <c r="J163" s="11">
        <f t="shared" si="15"/>
        <v>2400</v>
      </c>
      <c r="K163" s="2" t="s">
        <v>202</v>
      </c>
      <c r="L163" s="11"/>
      <c r="M163" s="11"/>
      <c r="N163" s="11">
        <f t="shared" si="18"/>
        <v>500</v>
      </c>
      <c r="O163" s="2"/>
      <c r="P163" s="11">
        <f t="shared" si="16"/>
        <v>1900</v>
      </c>
      <c r="Q163" s="28">
        <f t="shared" si="17"/>
        <v>1500</v>
      </c>
    </row>
    <row r="164" spans="1:17" ht="29" x14ac:dyDescent="0.35">
      <c r="A164" s="32" t="s">
        <v>1522</v>
      </c>
      <c r="B164" s="3">
        <v>45569</v>
      </c>
      <c r="C164" s="2" t="s">
        <v>35</v>
      </c>
      <c r="D164" s="2">
        <v>96</v>
      </c>
      <c r="E164" s="2" t="s">
        <v>36</v>
      </c>
      <c r="F164" s="2" t="s">
        <v>50</v>
      </c>
      <c r="G164" s="2" t="s">
        <v>385</v>
      </c>
      <c r="H164" s="11">
        <v>2000</v>
      </c>
      <c r="I164" s="11">
        <f t="shared" si="14"/>
        <v>400</v>
      </c>
      <c r="J164" s="11">
        <f t="shared" si="15"/>
        <v>2400</v>
      </c>
      <c r="K164" s="2" t="s">
        <v>202</v>
      </c>
      <c r="L164" s="11"/>
      <c r="M164" s="11"/>
      <c r="N164" s="11">
        <f t="shared" si="18"/>
        <v>500</v>
      </c>
      <c r="O164" s="2"/>
      <c r="P164" s="11">
        <f t="shared" si="16"/>
        <v>1900</v>
      </c>
      <c r="Q164" s="28">
        <f t="shared" si="17"/>
        <v>1500</v>
      </c>
    </row>
    <row r="165" spans="1:17" x14ac:dyDescent="0.35">
      <c r="A165" s="32" t="s">
        <v>1522</v>
      </c>
      <c r="B165" s="3">
        <v>45569</v>
      </c>
      <c r="C165" s="2" t="s">
        <v>51</v>
      </c>
      <c r="D165" s="2">
        <v>97</v>
      </c>
      <c r="E165" s="2" t="s">
        <v>36</v>
      </c>
      <c r="F165" s="2" t="s">
        <v>50</v>
      </c>
      <c r="G165" s="2" t="s">
        <v>386</v>
      </c>
      <c r="H165" s="11">
        <v>2000</v>
      </c>
      <c r="I165" s="11">
        <f t="shared" si="14"/>
        <v>400</v>
      </c>
      <c r="J165" s="11">
        <f t="shared" si="15"/>
        <v>2400</v>
      </c>
      <c r="K165" s="2" t="s">
        <v>202</v>
      </c>
      <c r="L165" s="11"/>
      <c r="M165" s="11"/>
      <c r="N165" s="11">
        <f t="shared" si="18"/>
        <v>500</v>
      </c>
      <c r="O165" s="2"/>
      <c r="P165" s="11">
        <f t="shared" si="16"/>
        <v>1900</v>
      </c>
      <c r="Q165" s="28">
        <f t="shared" si="17"/>
        <v>1500</v>
      </c>
    </row>
    <row r="166" spans="1:17" x14ac:dyDescent="0.35">
      <c r="A166" s="32" t="s">
        <v>1522</v>
      </c>
      <c r="B166" s="3">
        <v>45569</v>
      </c>
      <c r="C166" s="2" t="s">
        <v>51</v>
      </c>
      <c r="D166" s="2">
        <v>97</v>
      </c>
      <c r="E166" s="2" t="s">
        <v>387</v>
      </c>
      <c r="F166" s="2" t="s">
        <v>56</v>
      </c>
      <c r="G166" s="2" t="s">
        <v>101</v>
      </c>
      <c r="H166" s="11">
        <v>855</v>
      </c>
      <c r="I166" s="11">
        <f t="shared" si="14"/>
        <v>171</v>
      </c>
      <c r="J166" s="11">
        <f t="shared" si="15"/>
        <v>1026</v>
      </c>
      <c r="K166" s="2" t="s">
        <v>13</v>
      </c>
      <c r="L166" s="11"/>
      <c r="M166" s="11"/>
      <c r="N166" s="11">
        <f t="shared" si="18"/>
        <v>0</v>
      </c>
      <c r="O166" s="2"/>
      <c r="P166" s="11">
        <f t="shared" si="16"/>
        <v>1026</v>
      </c>
      <c r="Q166" s="28">
        <f t="shared" si="17"/>
        <v>855</v>
      </c>
    </row>
    <row r="167" spans="1:17" x14ac:dyDescent="0.35">
      <c r="A167" s="32" t="s">
        <v>1522</v>
      </c>
      <c r="B167" s="3">
        <v>45574</v>
      </c>
      <c r="C167" s="2" t="s">
        <v>459</v>
      </c>
      <c r="D167" s="2">
        <v>98</v>
      </c>
      <c r="E167" s="2" t="s">
        <v>251</v>
      </c>
      <c r="F167" s="2" t="s">
        <v>216</v>
      </c>
      <c r="G167" s="2" t="s">
        <v>476</v>
      </c>
      <c r="H167" s="11">
        <v>4000</v>
      </c>
      <c r="I167" s="11">
        <f t="shared" si="14"/>
        <v>800</v>
      </c>
      <c r="J167" s="11">
        <f t="shared" si="15"/>
        <v>4800</v>
      </c>
      <c r="K167" s="2" t="s">
        <v>13</v>
      </c>
      <c r="L167" s="11"/>
      <c r="M167" s="11"/>
      <c r="N167" s="11">
        <f t="shared" si="18"/>
        <v>0</v>
      </c>
      <c r="O167" s="2"/>
      <c r="P167" s="11">
        <f t="shared" si="16"/>
        <v>4800</v>
      </c>
      <c r="Q167" s="28">
        <f t="shared" si="17"/>
        <v>4000</v>
      </c>
    </row>
    <row r="168" spans="1:17" ht="29" x14ac:dyDescent="0.35">
      <c r="A168" s="32" t="s">
        <v>1522</v>
      </c>
      <c r="B168" s="3">
        <v>45574</v>
      </c>
      <c r="C168" s="2" t="s">
        <v>59</v>
      </c>
      <c r="D168" s="2">
        <v>99</v>
      </c>
      <c r="E168" s="2" t="s">
        <v>32</v>
      </c>
      <c r="F168" s="2" t="s">
        <v>57</v>
      </c>
      <c r="G168" s="2" t="s">
        <v>477</v>
      </c>
      <c r="H168" s="11">
        <v>750</v>
      </c>
      <c r="I168" s="11">
        <f t="shared" si="14"/>
        <v>150</v>
      </c>
      <c r="J168" s="11">
        <f t="shared" si="15"/>
        <v>900</v>
      </c>
      <c r="K168" s="2" t="s">
        <v>13</v>
      </c>
      <c r="L168" s="11"/>
      <c r="M168" s="11">
        <v>375</v>
      </c>
      <c r="N168" s="11">
        <f t="shared" si="18"/>
        <v>0</v>
      </c>
      <c r="O168" s="2" t="s">
        <v>482</v>
      </c>
      <c r="P168" s="11">
        <f t="shared" si="16"/>
        <v>525</v>
      </c>
      <c r="Q168" s="28">
        <f t="shared" si="17"/>
        <v>375</v>
      </c>
    </row>
    <row r="169" spans="1:17" ht="29" x14ac:dyDescent="0.35">
      <c r="A169" s="32" t="s">
        <v>1522</v>
      </c>
      <c r="B169" s="3">
        <v>45574</v>
      </c>
      <c r="C169" s="2" t="s">
        <v>59</v>
      </c>
      <c r="D169" s="2">
        <v>99</v>
      </c>
      <c r="E169" s="2" t="s">
        <v>478</v>
      </c>
      <c r="F169" s="2" t="s">
        <v>56</v>
      </c>
      <c r="G169" s="2" t="s">
        <v>477</v>
      </c>
      <c r="H169" s="11">
        <v>2500</v>
      </c>
      <c r="I169" s="11">
        <f t="shared" si="14"/>
        <v>500</v>
      </c>
      <c r="J169" s="11">
        <f t="shared" si="15"/>
        <v>3000</v>
      </c>
      <c r="K169" s="2" t="s">
        <v>13</v>
      </c>
      <c r="L169" s="11"/>
      <c r="M169" s="11"/>
      <c r="N169" s="11">
        <f t="shared" si="18"/>
        <v>0</v>
      </c>
      <c r="O169" s="2"/>
      <c r="P169" s="11">
        <f t="shared" si="16"/>
        <v>3000</v>
      </c>
      <c r="Q169" s="28">
        <f t="shared" si="17"/>
        <v>2500</v>
      </c>
    </row>
    <row r="170" spans="1:17" ht="29" x14ac:dyDescent="0.35">
      <c r="A170" s="32" t="s">
        <v>1522</v>
      </c>
      <c r="B170" s="3">
        <v>45576</v>
      </c>
      <c r="C170" s="2" t="s">
        <v>479</v>
      </c>
      <c r="D170" s="2">
        <v>100</v>
      </c>
      <c r="E170" s="2" t="s">
        <v>36</v>
      </c>
      <c r="F170" s="2" t="s">
        <v>50</v>
      </c>
      <c r="G170" s="2" t="s">
        <v>480</v>
      </c>
      <c r="H170" s="11">
        <v>5000</v>
      </c>
      <c r="I170" s="11">
        <f t="shared" si="14"/>
        <v>1000</v>
      </c>
      <c r="J170" s="11">
        <f t="shared" si="15"/>
        <v>6000</v>
      </c>
      <c r="K170" s="2" t="s">
        <v>202</v>
      </c>
      <c r="L170" s="11"/>
      <c r="M170" s="11">
        <v>3000</v>
      </c>
      <c r="N170" s="11">
        <f t="shared" si="18"/>
        <v>1250</v>
      </c>
      <c r="O170" s="2" t="s">
        <v>481</v>
      </c>
      <c r="P170" s="11">
        <f t="shared" si="16"/>
        <v>1750</v>
      </c>
      <c r="Q170" s="28">
        <f t="shared" si="17"/>
        <v>750</v>
      </c>
    </row>
    <row r="171" spans="1:17" x14ac:dyDescent="0.35">
      <c r="A171" s="32" t="s">
        <v>1522</v>
      </c>
      <c r="B171" s="3">
        <v>45579</v>
      </c>
      <c r="C171" s="2" t="s">
        <v>152</v>
      </c>
      <c r="D171" s="2">
        <v>101</v>
      </c>
      <c r="E171" s="2" t="s">
        <v>36</v>
      </c>
      <c r="F171" s="2" t="s">
        <v>50</v>
      </c>
      <c r="G171" s="2" t="s">
        <v>152</v>
      </c>
      <c r="H171" s="11">
        <v>5000</v>
      </c>
      <c r="I171" s="11">
        <f t="shared" si="14"/>
        <v>1000</v>
      </c>
      <c r="J171" s="11">
        <f t="shared" si="15"/>
        <v>6000</v>
      </c>
      <c r="K171" s="2" t="s">
        <v>202</v>
      </c>
      <c r="L171" s="11"/>
      <c r="M171" s="11"/>
      <c r="N171" s="11">
        <f t="shared" si="18"/>
        <v>1250</v>
      </c>
      <c r="O171" s="2"/>
      <c r="P171" s="11">
        <f t="shared" si="16"/>
        <v>4750</v>
      </c>
      <c r="Q171" s="28">
        <f t="shared" si="17"/>
        <v>3750</v>
      </c>
    </row>
    <row r="172" spans="1:17" ht="29" x14ac:dyDescent="0.35">
      <c r="A172" s="32" t="s">
        <v>1522</v>
      </c>
      <c r="B172" s="3">
        <v>45579</v>
      </c>
      <c r="C172" s="2" t="s">
        <v>152</v>
      </c>
      <c r="D172" s="2">
        <v>101</v>
      </c>
      <c r="E172" s="2" t="s">
        <v>483</v>
      </c>
      <c r="F172" s="2" t="s">
        <v>57</v>
      </c>
      <c r="G172" s="2" t="s">
        <v>152</v>
      </c>
      <c r="H172" s="11">
        <v>9800</v>
      </c>
      <c r="I172" s="11">
        <f t="shared" si="14"/>
        <v>1960</v>
      </c>
      <c r="J172" s="11">
        <f t="shared" si="15"/>
        <v>11760</v>
      </c>
      <c r="K172" s="2" t="s">
        <v>13</v>
      </c>
      <c r="L172" s="11"/>
      <c r="M172" s="11">
        <v>5250</v>
      </c>
      <c r="N172" s="11">
        <f t="shared" si="18"/>
        <v>0</v>
      </c>
      <c r="O172" s="2" t="s">
        <v>484</v>
      </c>
      <c r="P172" s="11">
        <f t="shared" si="16"/>
        <v>6510</v>
      </c>
      <c r="Q172" s="28">
        <f t="shared" si="17"/>
        <v>4550</v>
      </c>
    </row>
    <row r="173" spans="1:17" ht="29" x14ac:dyDescent="0.35">
      <c r="A173" s="32" t="s">
        <v>1522</v>
      </c>
      <c r="B173" s="3">
        <v>45579</v>
      </c>
      <c r="C173" s="2" t="s">
        <v>152</v>
      </c>
      <c r="D173" s="2">
        <v>101</v>
      </c>
      <c r="E173" s="2" t="s">
        <v>485</v>
      </c>
      <c r="F173" s="2" t="s">
        <v>56</v>
      </c>
      <c r="G173" s="2" t="s">
        <v>152</v>
      </c>
      <c r="H173" s="11">
        <v>1800</v>
      </c>
      <c r="I173" s="11">
        <f t="shared" si="14"/>
        <v>360</v>
      </c>
      <c r="J173" s="11">
        <f t="shared" si="15"/>
        <v>2160</v>
      </c>
      <c r="K173" s="2" t="s">
        <v>13</v>
      </c>
      <c r="L173" s="11"/>
      <c r="M173" s="11"/>
      <c r="N173" s="11">
        <f t="shared" si="18"/>
        <v>0</v>
      </c>
      <c r="O173" s="2"/>
      <c r="P173" s="11">
        <f t="shared" si="16"/>
        <v>2160</v>
      </c>
      <c r="Q173" s="28">
        <f t="shared" si="17"/>
        <v>1800</v>
      </c>
    </row>
    <row r="174" spans="1:17" ht="29" x14ac:dyDescent="0.35">
      <c r="A174" s="32" t="s">
        <v>1522</v>
      </c>
      <c r="B174" s="3">
        <v>45581</v>
      </c>
      <c r="C174" s="2" t="s">
        <v>51</v>
      </c>
      <c r="D174" s="2">
        <v>102</v>
      </c>
      <c r="E174" s="2" t="s">
        <v>486</v>
      </c>
      <c r="F174" s="2" t="s">
        <v>57</v>
      </c>
      <c r="G174" s="2" t="s">
        <v>101</v>
      </c>
      <c r="H174" s="11">
        <v>9800</v>
      </c>
      <c r="I174" s="11">
        <f t="shared" si="14"/>
        <v>1960</v>
      </c>
      <c r="J174" s="11">
        <f t="shared" si="15"/>
        <v>11760</v>
      </c>
      <c r="K174" s="2" t="s">
        <v>13</v>
      </c>
      <c r="L174" s="11"/>
      <c r="M174" s="11">
        <v>5250</v>
      </c>
      <c r="N174" s="11">
        <f t="shared" si="18"/>
        <v>0</v>
      </c>
      <c r="O174" s="2" t="s">
        <v>484</v>
      </c>
      <c r="P174" s="11">
        <f t="shared" si="16"/>
        <v>6510</v>
      </c>
      <c r="Q174" s="28">
        <f t="shared" si="17"/>
        <v>4550</v>
      </c>
    </row>
    <row r="175" spans="1:17" x14ac:dyDescent="0.35">
      <c r="A175" s="32" t="s">
        <v>1522</v>
      </c>
      <c r="B175" s="3">
        <v>45583</v>
      </c>
      <c r="C175" s="2" t="s">
        <v>228</v>
      </c>
      <c r="D175" s="2">
        <v>11</v>
      </c>
      <c r="E175" s="2" t="s">
        <v>487</v>
      </c>
      <c r="F175" s="2" t="s">
        <v>50</v>
      </c>
      <c r="G175" s="2" t="s">
        <v>488</v>
      </c>
      <c r="H175" s="11">
        <v>1500</v>
      </c>
      <c r="I175" s="11">
        <f t="shared" si="14"/>
        <v>300</v>
      </c>
      <c r="J175" s="11">
        <f t="shared" si="15"/>
        <v>1800</v>
      </c>
      <c r="K175" s="2" t="s">
        <v>202</v>
      </c>
      <c r="L175" s="11"/>
      <c r="M175" s="11"/>
      <c r="N175" s="11">
        <f t="shared" si="18"/>
        <v>375</v>
      </c>
      <c r="O175" s="2"/>
      <c r="P175" s="11">
        <f t="shared" si="16"/>
        <v>1425</v>
      </c>
      <c r="Q175" s="28">
        <f t="shared" si="17"/>
        <v>1125</v>
      </c>
    </row>
    <row r="176" spans="1:17" ht="29" x14ac:dyDescent="0.35">
      <c r="A176" s="32" t="s">
        <v>1522</v>
      </c>
      <c r="B176" s="3">
        <v>45587</v>
      </c>
      <c r="C176" s="2" t="s">
        <v>466</v>
      </c>
      <c r="D176" s="2">
        <v>103</v>
      </c>
      <c r="E176" s="2" t="s">
        <v>32</v>
      </c>
      <c r="F176" s="2" t="s">
        <v>57</v>
      </c>
      <c r="G176" s="2" t="s">
        <v>489</v>
      </c>
      <c r="H176" s="11">
        <v>750</v>
      </c>
      <c r="I176" s="11">
        <f t="shared" si="14"/>
        <v>150</v>
      </c>
      <c r="J176" s="11">
        <f t="shared" si="15"/>
        <v>900</v>
      </c>
      <c r="K176" s="2" t="s">
        <v>13</v>
      </c>
      <c r="L176" s="11"/>
      <c r="M176" s="11">
        <v>450</v>
      </c>
      <c r="N176" s="11">
        <f t="shared" si="18"/>
        <v>0</v>
      </c>
      <c r="O176" s="2" t="s">
        <v>490</v>
      </c>
      <c r="P176" s="11">
        <f t="shared" si="16"/>
        <v>450</v>
      </c>
      <c r="Q176" s="28">
        <f t="shared" si="17"/>
        <v>300</v>
      </c>
    </row>
    <row r="177" spans="1:19" x14ac:dyDescent="0.35">
      <c r="A177" s="32" t="s">
        <v>1522</v>
      </c>
      <c r="B177" s="3">
        <v>45597</v>
      </c>
      <c r="C177" s="2" t="s">
        <v>127</v>
      </c>
      <c r="D177" s="2">
        <v>104</v>
      </c>
      <c r="E177" s="2" t="s">
        <v>491</v>
      </c>
      <c r="F177" s="2" t="s">
        <v>56</v>
      </c>
      <c r="G177" s="2" t="s">
        <v>269</v>
      </c>
      <c r="H177" s="11">
        <v>125000</v>
      </c>
      <c r="I177" s="11">
        <f t="shared" si="14"/>
        <v>25000</v>
      </c>
      <c r="J177" s="11">
        <f t="shared" si="15"/>
        <v>150000</v>
      </c>
      <c r="K177" s="2" t="s">
        <v>13</v>
      </c>
      <c r="L177" s="11"/>
      <c r="M177" s="11"/>
      <c r="N177" s="11">
        <f t="shared" si="18"/>
        <v>0</v>
      </c>
      <c r="O177" s="2"/>
      <c r="P177" s="11">
        <f t="shared" si="16"/>
        <v>150000</v>
      </c>
      <c r="Q177" s="28">
        <f t="shared" si="17"/>
        <v>125000</v>
      </c>
    </row>
    <row r="178" spans="1:19" x14ac:dyDescent="0.35">
      <c r="A178" s="32" t="s">
        <v>1522</v>
      </c>
      <c r="B178" s="3">
        <v>45597</v>
      </c>
      <c r="C178" s="2" t="s">
        <v>492</v>
      </c>
      <c r="D178" s="2">
        <v>105</v>
      </c>
      <c r="E178" s="2" t="s">
        <v>38</v>
      </c>
      <c r="F178" s="2" t="s">
        <v>50</v>
      </c>
      <c r="G178" s="2" t="s">
        <v>493</v>
      </c>
      <c r="H178" s="11">
        <v>9500</v>
      </c>
      <c r="I178" s="11">
        <f t="shared" si="14"/>
        <v>1900</v>
      </c>
      <c r="J178" s="11">
        <f t="shared" si="15"/>
        <v>11400</v>
      </c>
      <c r="K178" s="2" t="s">
        <v>202</v>
      </c>
      <c r="L178" s="11"/>
      <c r="M178" s="11"/>
      <c r="N178" s="11">
        <f t="shared" si="18"/>
        <v>2375</v>
      </c>
      <c r="O178" s="2"/>
      <c r="P178" s="11">
        <f t="shared" si="16"/>
        <v>9025</v>
      </c>
      <c r="Q178" s="28">
        <f t="shared" si="17"/>
        <v>7125</v>
      </c>
    </row>
    <row r="179" spans="1:19" x14ac:dyDescent="0.35">
      <c r="A179" s="32" t="s">
        <v>1522</v>
      </c>
      <c r="B179" s="3">
        <v>45597</v>
      </c>
      <c r="C179" s="2" t="s">
        <v>96</v>
      </c>
      <c r="D179" s="2">
        <v>106</v>
      </c>
      <c r="E179" s="2" t="s">
        <v>251</v>
      </c>
      <c r="F179" s="2" t="s">
        <v>56</v>
      </c>
      <c r="G179" s="2" t="s">
        <v>96</v>
      </c>
      <c r="H179" s="11">
        <v>33333.33</v>
      </c>
      <c r="I179" s="11">
        <f t="shared" si="14"/>
        <v>6666.6660000000011</v>
      </c>
      <c r="J179" s="11">
        <f t="shared" si="15"/>
        <v>39999.995999999999</v>
      </c>
      <c r="K179" s="2" t="s">
        <v>13</v>
      </c>
      <c r="L179" s="11"/>
      <c r="M179" s="11"/>
      <c r="N179" s="11">
        <f t="shared" si="18"/>
        <v>0</v>
      </c>
      <c r="O179" s="2"/>
      <c r="P179" s="11">
        <f t="shared" si="16"/>
        <v>39999.995999999999</v>
      </c>
      <c r="Q179" s="28">
        <f t="shared" si="17"/>
        <v>33333.33</v>
      </c>
    </row>
    <row r="180" spans="1:19" x14ac:dyDescent="0.35">
      <c r="A180" s="32" t="s">
        <v>1522</v>
      </c>
      <c r="B180" s="3">
        <v>45597</v>
      </c>
      <c r="C180" s="2" t="s">
        <v>16</v>
      </c>
      <c r="D180" s="2">
        <v>107</v>
      </c>
      <c r="E180" s="2" t="s">
        <v>36</v>
      </c>
      <c r="F180" s="2" t="s">
        <v>50</v>
      </c>
      <c r="G180" s="2" t="s">
        <v>369</v>
      </c>
      <c r="H180" s="11">
        <v>2500</v>
      </c>
      <c r="I180" s="11">
        <f t="shared" si="14"/>
        <v>500</v>
      </c>
      <c r="J180" s="11">
        <f t="shared" si="15"/>
        <v>3000</v>
      </c>
      <c r="K180" s="2" t="s">
        <v>202</v>
      </c>
      <c r="L180" s="11"/>
      <c r="M180" s="11"/>
      <c r="N180" s="11">
        <f t="shared" si="18"/>
        <v>625</v>
      </c>
      <c r="O180" s="2"/>
      <c r="P180" s="11">
        <f t="shared" si="16"/>
        <v>2375</v>
      </c>
      <c r="Q180" s="28">
        <f t="shared" si="17"/>
        <v>1875</v>
      </c>
    </row>
    <row r="181" spans="1:19" x14ac:dyDescent="0.35">
      <c r="A181" s="32" t="s">
        <v>1522</v>
      </c>
      <c r="B181" s="3">
        <v>45597</v>
      </c>
      <c r="C181" s="2" t="s">
        <v>16</v>
      </c>
      <c r="D181" s="2">
        <v>107</v>
      </c>
      <c r="E181" s="2" t="s">
        <v>36</v>
      </c>
      <c r="F181" s="2" t="s">
        <v>50</v>
      </c>
      <c r="G181" s="2" t="s">
        <v>371</v>
      </c>
      <c r="H181" s="11">
        <v>3500</v>
      </c>
      <c r="I181" s="11">
        <f t="shared" si="14"/>
        <v>700</v>
      </c>
      <c r="J181" s="11">
        <f t="shared" si="15"/>
        <v>4200</v>
      </c>
      <c r="K181" s="2" t="s">
        <v>202</v>
      </c>
      <c r="L181" s="11"/>
      <c r="M181" s="11"/>
      <c r="N181" s="11">
        <f t="shared" si="18"/>
        <v>875</v>
      </c>
      <c r="O181" s="2"/>
      <c r="P181" s="11">
        <f t="shared" si="16"/>
        <v>3325</v>
      </c>
      <c r="Q181" s="28">
        <f t="shared" si="17"/>
        <v>2625</v>
      </c>
    </row>
    <row r="182" spans="1:19" x14ac:dyDescent="0.35">
      <c r="A182" s="32" t="s">
        <v>1522</v>
      </c>
      <c r="B182" s="3">
        <v>45597</v>
      </c>
      <c r="C182" s="2" t="s">
        <v>16</v>
      </c>
      <c r="D182" s="2">
        <v>107</v>
      </c>
      <c r="E182" s="2" t="s">
        <v>251</v>
      </c>
      <c r="F182" s="2" t="s">
        <v>56</v>
      </c>
      <c r="G182" s="2" t="s">
        <v>371</v>
      </c>
      <c r="H182" s="11">
        <v>3000</v>
      </c>
      <c r="I182" s="11">
        <f t="shared" si="14"/>
        <v>600</v>
      </c>
      <c r="J182" s="11">
        <f t="shared" si="15"/>
        <v>3600</v>
      </c>
      <c r="K182" s="2" t="s">
        <v>13</v>
      </c>
      <c r="L182" s="11"/>
      <c r="M182" s="11"/>
      <c r="N182" s="11">
        <f t="shared" si="18"/>
        <v>0</v>
      </c>
      <c r="O182" s="2"/>
      <c r="P182" s="11">
        <f t="shared" si="16"/>
        <v>3600</v>
      </c>
      <c r="Q182" s="28">
        <f t="shared" si="17"/>
        <v>3000</v>
      </c>
      <c r="S182" s="32" t="s">
        <v>1587</v>
      </c>
    </row>
    <row r="183" spans="1:19" x14ac:dyDescent="0.35">
      <c r="A183" s="32" t="s">
        <v>1522</v>
      </c>
      <c r="B183" s="3">
        <v>45598</v>
      </c>
      <c r="C183" s="2" t="s">
        <v>123</v>
      </c>
      <c r="D183" s="2">
        <v>108</v>
      </c>
      <c r="E183" s="2" t="s">
        <v>36</v>
      </c>
      <c r="F183" s="2" t="s">
        <v>50</v>
      </c>
      <c r="G183" s="2" t="s">
        <v>494</v>
      </c>
      <c r="H183" s="11">
        <v>2500</v>
      </c>
      <c r="I183" s="11">
        <f t="shared" si="14"/>
        <v>500</v>
      </c>
      <c r="J183" s="11">
        <f t="shared" si="15"/>
        <v>3000</v>
      </c>
      <c r="K183" s="2" t="s">
        <v>202</v>
      </c>
      <c r="L183" s="11"/>
      <c r="M183" s="11"/>
      <c r="N183" s="11">
        <f t="shared" si="18"/>
        <v>625</v>
      </c>
      <c r="O183" s="2"/>
      <c r="P183" s="11">
        <f t="shared" si="16"/>
        <v>2375</v>
      </c>
      <c r="Q183" s="28">
        <f t="shared" si="17"/>
        <v>1875</v>
      </c>
    </row>
    <row r="184" spans="1:19" x14ac:dyDescent="0.35">
      <c r="A184" s="32" t="s">
        <v>1522</v>
      </c>
      <c r="B184" s="3">
        <v>45600</v>
      </c>
      <c r="C184" s="2" t="s">
        <v>264</v>
      </c>
      <c r="D184" s="2">
        <v>12</v>
      </c>
      <c r="E184" s="2" t="s">
        <v>81</v>
      </c>
      <c r="F184" s="2" t="s">
        <v>57</v>
      </c>
      <c r="G184" s="2" t="s">
        <v>272</v>
      </c>
      <c r="H184" s="11">
        <v>2250</v>
      </c>
      <c r="I184" s="11">
        <f t="shared" si="14"/>
        <v>450</v>
      </c>
      <c r="J184" s="11">
        <f t="shared" si="15"/>
        <v>2700</v>
      </c>
      <c r="K184" s="2" t="s">
        <v>13</v>
      </c>
      <c r="L184" s="11"/>
      <c r="M184" s="11">
        <v>540</v>
      </c>
      <c r="N184" s="11">
        <f t="shared" si="18"/>
        <v>0</v>
      </c>
      <c r="O184" s="2" t="s">
        <v>509</v>
      </c>
      <c r="P184" s="11">
        <f t="shared" si="16"/>
        <v>2160</v>
      </c>
      <c r="Q184" s="28">
        <f t="shared" si="17"/>
        <v>1710</v>
      </c>
      <c r="S184" s="32" t="s">
        <v>1587</v>
      </c>
    </row>
    <row r="185" spans="1:19" ht="29" x14ac:dyDescent="0.35">
      <c r="A185" s="32" t="s">
        <v>1522</v>
      </c>
      <c r="B185" s="3">
        <v>45600</v>
      </c>
      <c r="C185" s="2" t="s">
        <v>495</v>
      </c>
      <c r="D185" s="2">
        <v>109</v>
      </c>
      <c r="E185" s="2" t="s">
        <v>483</v>
      </c>
      <c r="F185" s="2" t="s">
        <v>57</v>
      </c>
      <c r="G185" s="2" t="s">
        <v>496</v>
      </c>
      <c r="H185" s="11">
        <v>7000</v>
      </c>
      <c r="I185" s="11">
        <f t="shared" si="14"/>
        <v>1400</v>
      </c>
      <c r="J185" s="11">
        <f t="shared" si="15"/>
        <v>8400</v>
      </c>
      <c r="K185" s="2" t="s">
        <v>13</v>
      </c>
      <c r="L185" s="11"/>
      <c r="M185" s="11">
        <v>3750</v>
      </c>
      <c r="N185" s="11">
        <f t="shared" si="18"/>
        <v>0</v>
      </c>
      <c r="O185" s="2" t="s">
        <v>497</v>
      </c>
      <c r="P185" s="11">
        <f t="shared" si="16"/>
        <v>4650</v>
      </c>
      <c r="Q185" s="28">
        <f t="shared" si="17"/>
        <v>3250</v>
      </c>
      <c r="S185" s="32" t="s">
        <v>1587</v>
      </c>
    </row>
    <row r="186" spans="1:19" ht="29" x14ac:dyDescent="0.35">
      <c r="A186" s="32" t="s">
        <v>1522</v>
      </c>
      <c r="B186" s="3">
        <v>45600</v>
      </c>
      <c r="C186" s="2" t="s">
        <v>495</v>
      </c>
      <c r="D186" s="2">
        <v>109</v>
      </c>
      <c r="E186" s="2" t="s">
        <v>207</v>
      </c>
      <c r="F186" s="2" t="s">
        <v>57</v>
      </c>
      <c r="G186" s="2" t="s">
        <v>496</v>
      </c>
      <c r="H186" s="11">
        <v>3000</v>
      </c>
      <c r="I186" s="11">
        <f t="shared" si="14"/>
        <v>600</v>
      </c>
      <c r="J186" s="11">
        <f t="shared" si="15"/>
        <v>3600</v>
      </c>
      <c r="K186" s="2" t="s">
        <v>13</v>
      </c>
      <c r="L186" s="11"/>
      <c r="M186" s="11">
        <v>1980</v>
      </c>
      <c r="N186" s="11">
        <f t="shared" si="18"/>
        <v>0</v>
      </c>
      <c r="O186" s="2" t="s">
        <v>498</v>
      </c>
      <c r="P186" s="11">
        <f t="shared" si="16"/>
        <v>1620</v>
      </c>
      <c r="Q186" s="28">
        <f t="shared" si="17"/>
        <v>1020</v>
      </c>
      <c r="S186" s="32" t="s">
        <v>1587</v>
      </c>
    </row>
    <row r="187" spans="1:19" ht="29" x14ac:dyDescent="0.35">
      <c r="A187" s="32" t="s">
        <v>1522</v>
      </c>
      <c r="B187" s="3">
        <v>45600</v>
      </c>
      <c r="C187" s="2" t="s">
        <v>35</v>
      </c>
      <c r="D187" s="2">
        <v>110</v>
      </c>
      <c r="E187" s="2" t="s">
        <v>36</v>
      </c>
      <c r="F187" s="2" t="s">
        <v>50</v>
      </c>
      <c r="G187" s="2" t="s">
        <v>499</v>
      </c>
      <c r="H187" s="11">
        <v>2000</v>
      </c>
      <c r="I187" s="11">
        <f t="shared" si="14"/>
        <v>400</v>
      </c>
      <c r="J187" s="11">
        <f t="shared" si="15"/>
        <v>2400</v>
      </c>
      <c r="K187" s="2" t="s">
        <v>202</v>
      </c>
      <c r="L187" s="11"/>
      <c r="M187" s="11"/>
      <c r="N187" s="11">
        <f t="shared" si="18"/>
        <v>500</v>
      </c>
      <c r="O187" s="2"/>
      <c r="P187" s="11">
        <f t="shared" si="16"/>
        <v>1900</v>
      </c>
      <c r="Q187" s="28">
        <f t="shared" si="17"/>
        <v>1500</v>
      </c>
    </row>
    <row r="188" spans="1:19" x14ac:dyDescent="0.35">
      <c r="A188" s="32" t="s">
        <v>1522</v>
      </c>
      <c r="B188" s="3">
        <v>45600</v>
      </c>
      <c r="C188" s="2" t="s">
        <v>35</v>
      </c>
      <c r="D188" s="2">
        <v>110</v>
      </c>
      <c r="E188" s="2" t="s">
        <v>36</v>
      </c>
      <c r="F188" s="2" t="s">
        <v>50</v>
      </c>
      <c r="G188" s="2" t="s">
        <v>500</v>
      </c>
      <c r="H188" s="11">
        <v>2000</v>
      </c>
      <c r="I188" s="11">
        <f t="shared" si="14"/>
        <v>400</v>
      </c>
      <c r="J188" s="11">
        <f t="shared" si="15"/>
        <v>2400</v>
      </c>
      <c r="K188" s="2" t="s">
        <v>202</v>
      </c>
      <c r="L188" s="11"/>
      <c r="M188" s="11"/>
      <c r="N188" s="11">
        <f t="shared" si="18"/>
        <v>500</v>
      </c>
      <c r="O188" s="2"/>
      <c r="P188" s="11">
        <f t="shared" si="16"/>
        <v>1900</v>
      </c>
      <c r="Q188" s="28">
        <f t="shared" si="17"/>
        <v>1500</v>
      </c>
    </row>
    <row r="189" spans="1:19" x14ac:dyDescent="0.35">
      <c r="A189" s="32" t="s">
        <v>1522</v>
      </c>
      <c r="B189" s="3">
        <v>45600</v>
      </c>
      <c r="C189" s="2" t="s">
        <v>35</v>
      </c>
      <c r="D189" s="2">
        <v>110</v>
      </c>
      <c r="E189" s="2" t="s">
        <v>36</v>
      </c>
      <c r="F189" s="2" t="s">
        <v>50</v>
      </c>
      <c r="G189" s="2" t="s">
        <v>501</v>
      </c>
      <c r="H189" s="11">
        <v>2000</v>
      </c>
      <c r="I189" s="11">
        <f t="shared" si="14"/>
        <v>400</v>
      </c>
      <c r="J189" s="11">
        <f t="shared" si="15"/>
        <v>2400</v>
      </c>
      <c r="K189" s="2" t="s">
        <v>202</v>
      </c>
      <c r="L189" s="11"/>
      <c r="M189" s="11"/>
      <c r="N189" s="11">
        <f t="shared" si="18"/>
        <v>500</v>
      </c>
      <c r="O189" s="2"/>
      <c r="P189" s="11">
        <f t="shared" si="16"/>
        <v>1900</v>
      </c>
      <c r="Q189" s="28">
        <f t="shared" si="17"/>
        <v>1500</v>
      </c>
    </row>
    <row r="190" spans="1:19" x14ac:dyDescent="0.35">
      <c r="A190" s="32" t="s">
        <v>1522</v>
      </c>
      <c r="B190" s="3">
        <v>45600</v>
      </c>
      <c r="C190" s="2" t="s">
        <v>8</v>
      </c>
      <c r="D190" s="2">
        <v>111</v>
      </c>
      <c r="E190" s="2" t="s">
        <v>36</v>
      </c>
      <c r="F190" s="2" t="s">
        <v>50</v>
      </c>
      <c r="G190" s="2" t="s">
        <v>502</v>
      </c>
      <c r="H190" s="11">
        <v>2500</v>
      </c>
      <c r="I190" s="11">
        <f t="shared" si="14"/>
        <v>500</v>
      </c>
      <c r="J190" s="11">
        <f t="shared" si="15"/>
        <v>3000</v>
      </c>
      <c r="K190" s="2" t="s">
        <v>202</v>
      </c>
      <c r="L190" s="11"/>
      <c r="M190" s="11"/>
      <c r="N190" s="11">
        <f t="shared" si="18"/>
        <v>625</v>
      </c>
      <c r="O190" s="2"/>
      <c r="P190" s="11">
        <f t="shared" si="16"/>
        <v>2375</v>
      </c>
      <c r="Q190" s="28">
        <f t="shared" si="17"/>
        <v>1875</v>
      </c>
    </row>
    <row r="191" spans="1:19" x14ac:dyDescent="0.35">
      <c r="A191" s="32" t="s">
        <v>1522</v>
      </c>
      <c r="B191" s="3">
        <v>45600</v>
      </c>
      <c r="C191" s="2" t="s">
        <v>35</v>
      </c>
      <c r="D191" s="2">
        <v>112</v>
      </c>
      <c r="E191" s="2" t="s">
        <v>36</v>
      </c>
      <c r="F191" s="2" t="s">
        <v>50</v>
      </c>
      <c r="G191" s="2" t="s">
        <v>503</v>
      </c>
      <c r="H191" s="11">
        <v>2000</v>
      </c>
      <c r="I191" s="11">
        <f t="shared" si="14"/>
        <v>400</v>
      </c>
      <c r="J191" s="11">
        <f t="shared" si="15"/>
        <v>2400</v>
      </c>
      <c r="K191" s="2" t="s">
        <v>202</v>
      </c>
      <c r="L191" s="11"/>
      <c r="M191" s="11"/>
      <c r="N191" s="11">
        <f t="shared" si="18"/>
        <v>500</v>
      </c>
      <c r="O191" s="2"/>
      <c r="P191" s="11">
        <f t="shared" si="16"/>
        <v>1900</v>
      </c>
      <c r="Q191" s="28">
        <f t="shared" si="17"/>
        <v>1500</v>
      </c>
    </row>
    <row r="192" spans="1:19" x14ac:dyDescent="0.35">
      <c r="A192" s="32" t="s">
        <v>1522</v>
      </c>
      <c r="B192" s="3">
        <v>45600</v>
      </c>
      <c r="C192" s="2" t="s">
        <v>35</v>
      </c>
      <c r="D192" s="2">
        <v>112</v>
      </c>
      <c r="E192" s="2" t="s">
        <v>36</v>
      </c>
      <c r="F192" s="2" t="s">
        <v>50</v>
      </c>
      <c r="G192" s="2" t="s">
        <v>504</v>
      </c>
      <c r="H192" s="11">
        <v>2000</v>
      </c>
      <c r="I192" s="11">
        <f t="shared" si="14"/>
        <v>400</v>
      </c>
      <c r="J192" s="11">
        <f t="shared" si="15"/>
        <v>2400</v>
      </c>
      <c r="K192" s="2" t="s">
        <v>202</v>
      </c>
      <c r="L192" s="11"/>
      <c r="M192" s="11"/>
      <c r="N192" s="11">
        <f t="shared" si="18"/>
        <v>500</v>
      </c>
      <c r="O192" s="2"/>
      <c r="P192" s="11">
        <f t="shared" si="16"/>
        <v>1900</v>
      </c>
      <c r="Q192" s="28">
        <f t="shared" si="17"/>
        <v>1500</v>
      </c>
    </row>
    <row r="193" spans="1:21" x14ac:dyDescent="0.35">
      <c r="A193" s="32" t="s">
        <v>1522</v>
      </c>
      <c r="B193" s="3">
        <v>45600</v>
      </c>
      <c r="C193" s="2" t="s">
        <v>35</v>
      </c>
      <c r="D193" s="2">
        <v>112</v>
      </c>
      <c r="E193" s="2" t="s">
        <v>36</v>
      </c>
      <c r="F193" s="2" t="s">
        <v>50</v>
      </c>
      <c r="G193" s="2" t="s">
        <v>505</v>
      </c>
      <c r="H193" s="11">
        <v>2000</v>
      </c>
      <c r="I193" s="11">
        <f t="shared" si="14"/>
        <v>400</v>
      </c>
      <c r="J193" s="11">
        <f t="shared" si="15"/>
        <v>2400</v>
      </c>
      <c r="K193" s="2" t="s">
        <v>202</v>
      </c>
      <c r="L193" s="11"/>
      <c r="M193" s="11"/>
      <c r="N193" s="11">
        <f t="shared" si="18"/>
        <v>500</v>
      </c>
      <c r="O193" s="2"/>
      <c r="P193" s="11">
        <f t="shared" si="16"/>
        <v>1900</v>
      </c>
      <c r="Q193" s="28">
        <f t="shared" si="17"/>
        <v>1500</v>
      </c>
    </row>
    <row r="194" spans="1:21" x14ac:dyDescent="0.35">
      <c r="A194" s="32" t="s">
        <v>1522</v>
      </c>
      <c r="B194" s="3">
        <v>45600</v>
      </c>
      <c r="C194" s="2" t="s">
        <v>326</v>
      </c>
      <c r="D194" s="2">
        <v>113</v>
      </c>
      <c r="E194" s="2" t="s">
        <v>251</v>
      </c>
      <c r="F194" s="2" t="s">
        <v>56</v>
      </c>
      <c r="G194" s="2" t="s">
        <v>326</v>
      </c>
      <c r="H194" s="11">
        <v>33333.33</v>
      </c>
      <c r="I194" s="11">
        <f t="shared" ref="I194:I257" si="19">H194*0.2</f>
        <v>6666.6660000000011</v>
      </c>
      <c r="J194" s="11">
        <f t="shared" ref="J194:J257" si="20">H194+I194</f>
        <v>39999.995999999999</v>
      </c>
      <c r="K194" s="2" t="s">
        <v>13</v>
      </c>
      <c r="L194" s="11"/>
      <c r="M194" s="11"/>
      <c r="N194" s="11">
        <f t="shared" si="18"/>
        <v>0</v>
      </c>
      <c r="O194" s="2"/>
      <c r="P194" s="11">
        <f t="shared" ref="P194:P257" si="21">J194-(L194+M194+N194)</f>
        <v>39999.995999999999</v>
      </c>
      <c r="Q194" s="28">
        <f t="shared" ref="Q194:Q257" si="22">H194-(L194+M194+N194)</f>
        <v>33333.33</v>
      </c>
    </row>
    <row r="195" spans="1:21" ht="29" x14ac:dyDescent="0.35">
      <c r="A195" s="32" t="s">
        <v>1522</v>
      </c>
      <c r="B195" s="3">
        <v>45602</v>
      </c>
      <c r="C195" s="2" t="s">
        <v>59</v>
      </c>
      <c r="D195" s="2">
        <v>114</v>
      </c>
      <c r="E195" s="2" t="s">
        <v>251</v>
      </c>
      <c r="F195" s="2" t="s">
        <v>56</v>
      </c>
      <c r="G195" s="2" t="s">
        <v>477</v>
      </c>
      <c r="H195" s="11">
        <v>4000</v>
      </c>
      <c r="I195" s="11">
        <f t="shared" si="19"/>
        <v>800</v>
      </c>
      <c r="J195" s="11">
        <f t="shared" si="20"/>
        <v>4800</v>
      </c>
      <c r="K195" s="2" t="s">
        <v>13</v>
      </c>
      <c r="L195" s="11"/>
      <c r="M195" s="11"/>
      <c r="N195" s="11">
        <f t="shared" si="18"/>
        <v>0</v>
      </c>
      <c r="O195" s="2"/>
      <c r="P195" s="11">
        <f t="shared" si="21"/>
        <v>4800</v>
      </c>
      <c r="Q195" s="28">
        <f t="shared" si="22"/>
        <v>4000</v>
      </c>
      <c r="S195" s="32" t="s">
        <v>1587</v>
      </c>
    </row>
    <row r="196" spans="1:21" ht="29" x14ac:dyDescent="0.35">
      <c r="A196" s="32" t="s">
        <v>1522</v>
      </c>
      <c r="B196" s="3">
        <v>45603</v>
      </c>
      <c r="C196" s="2" t="s">
        <v>546</v>
      </c>
      <c r="D196" s="2">
        <v>115</v>
      </c>
      <c r="E196" s="2" t="s">
        <v>547</v>
      </c>
      <c r="F196" s="2" t="s">
        <v>548</v>
      </c>
      <c r="G196" s="2" t="s">
        <v>546</v>
      </c>
      <c r="H196" s="11">
        <v>36000</v>
      </c>
      <c r="I196" s="11">
        <f t="shared" si="19"/>
        <v>7200</v>
      </c>
      <c r="J196" s="11">
        <f t="shared" si="20"/>
        <v>43200</v>
      </c>
      <c r="K196" s="2" t="s">
        <v>13</v>
      </c>
      <c r="L196" s="11"/>
      <c r="M196" s="11"/>
      <c r="N196" s="11">
        <f t="shared" si="18"/>
        <v>0</v>
      </c>
      <c r="O196" s="2"/>
      <c r="P196" s="11">
        <f t="shared" si="21"/>
        <v>43200</v>
      </c>
      <c r="Q196" s="28">
        <f t="shared" si="22"/>
        <v>36000</v>
      </c>
      <c r="S196" s="32" t="s">
        <v>1587</v>
      </c>
    </row>
    <row r="197" spans="1:21" ht="29" x14ac:dyDescent="0.35">
      <c r="A197" s="32" t="s">
        <v>1522</v>
      </c>
      <c r="B197" s="3">
        <v>45604</v>
      </c>
      <c r="C197" s="2" t="s">
        <v>35</v>
      </c>
      <c r="D197" s="2">
        <v>116</v>
      </c>
      <c r="E197" s="2" t="s">
        <v>36</v>
      </c>
      <c r="F197" s="2" t="s">
        <v>50</v>
      </c>
      <c r="G197" s="2" t="s">
        <v>549</v>
      </c>
      <c r="H197" s="11">
        <v>2000</v>
      </c>
      <c r="I197" s="11">
        <f t="shared" si="19"/>
        <v>400</v>
      </c>
      <c r="J197" s="11">
        <f t="shared" si="20"/>
        <v>2400</v>
      </c>
      <c r="K197" s="2" t="s">
        <v>202</v>
      </c>
      <c r="L197" s="11"/>
      <c r="M197" s="11"/>
      <c r="N197" s="11">
        <f t="shared" si="18"/>
        <v>500</v>
      </c>
      <c r="O197" s="2"/>
      <c r="P197" s="11">
        <f t="shared" si="21"/>
        <v>1900</v>
      </c>
      <c r="Q197" s="28">
        <f t="shared" si="22"/>
        <v>1500</v>
      </c>
    </row>
    <row r="198" spans="1:21" x14ac:dyDescent="0.35">
      <c r="A198" s="32" t="s">
        <v>1522</v>
      </c>
      <c r="B198" s="3">
        <v>45614</v>
      </c>
      <c r="C198" s="2" t="s">
        <v>16</v>
      </c>
      <c r="D198" s="2">
        <v>117</v>
      </c>
      <c r="E198" s="2" t="s">
        <v>36</v>
      </c>
      <c r="F198" s="2" t="s">
        <v>50</v>
      </c>
      <c r="G198" s="2" t="s">
        <v>550</v>
      </c>
      <c r="H198" s="11">
        <v>3000</v>
      </c>
      <c r="I198" s="11">
        <f t="shared" si="19"/>
        <v>600</v>
      </c>
      <c r="J198" s="11">
        <f t="shared" si="20"/>
        <v>3600</v>
      </c>
      <c r="K198" s="2" t="s">
        <v>202</v>
      </c>
      <c r="L198" s="11"/>
      <c r="M198" s="11"/>
      <c r="N198" s="11">
        <f t="shared" si="18"/>
        <v>750</v>
      </c>
      <c r="O198" s="2"/>
      <c r="P198" s="11">
        <f t="shared" si="21"/>
        <v>2850</v>
      </c>
      <c r="Q198" s="28">
        <f t="shared" si="22"/>
        <v>2250</v>
      </c>
    </row>
    <row r="199" spans="1:21" ht="29" x14ac:dyDescent="0.35">
      <c r="A199" s="32" t="s">
        <v>1522</v>
      </c>
      <c r="B199" s="3">
        <v>45617</v>
      </c>
      <c r="C199" s="2" t="s">
        <v>35</v>
      </c>
      <c r="D199" s="2">
        <v>118</v>
      </c>
      <c r="E199" s="2" t="s">
        <v>36</v>
      </c>
      <c r="F199" s="2" t="s">
        <v>50</v>
      </c>
      <c r="G199" s="2" t="s">
        <v>551</v>
      </c>
      <c r="H199" s="11">
        <v>2000</v>
      </c>
      <c r="I199" s="11">
        <f t="shared" si="19"/>
        <v>400</v>
      </c>
      <c r="J199" s="11">
        <f t="shared" si="20"/>
        <v>2400</v>
      </c>
      <c r="K199" s="2" t="s">
        <v>202</v>
      </c>
      <c r="L199" s="11"/>
      <c r="M199" s="11"/>
      <c r="N199" s="11">
        <f t="shared" si="18"/>
        <v>500</v>
      </c>
      <c r="O199" s="2"/>
      <c r="P199" s="11">
        <f t="shared" si="21"/>
        <v>1900</v>
      </c>
      <c r="Q199" s="28">
        <f t="shared" si="22"/>
        <v>1500</v>
      </c>
    </row>
    <row r="200" spans="1:21" x14ac:dyDescent="0.35">
      <c r="A200" s="32" t="s">
        <v>1522</v>
      </c>
      <c r="B200" s="3">
        <v>45621</v>
      </c>
      <c r="C200" s="2" t="s">
        <v>449</v>
      </c>
      <c r="D200" s="2">
        <v>119</v>
      </c>
      <c r="E200" s="2" t="s">
        <v>36</v>
      </c>
      <c r="F200" s="2" t="s">
        <v>50</v>
      </c>
      <c r="G200" s="2" t="s">
        <v>552</v>
      </c>
      <c r="H200" s="11">
        <v>3000</v>
      </c>
      <c r="I200" s="11">
        <f t="shared" si="19"/>
        <v>600</v>
      </c>
      <c r="J200" s="11">
        <f t="shared" si="20"/>
        <v>3600</v>
      </c>
      <c r="K200" s="2" t="s">
        <v>202</v>
      </c>
      <c r="L200" s="11"/>
      <c r="M200" s="11"/>
      <c r="N200" s="11">
        <f t="shared" si="18"/>
        <v>750</v>
      </c>
      <c r="O200" s="2"/>
      <c r="P200" s="11">
        <f t="shared" si="21"/>
        <v>2850</v>
      </c>
      <c r="Q200" s="28">
        <f t="shared" si="22"/>
        <v>2250</v>
      </c>
    </row>
    <row r="201" spans="1:21" x14ac:dyDescent="0.35">
      <c r="A201" s="32" t="s">
        <v>1522</v>
      </c>
      <c r="B201" s="3">
        <v>45626</v>
      </c>
      <c r="C201" s="2" t="s">
        <v>8</v>
      </c>
      <c r="D201" s="2">
        <v>120</v>
      </c>
      <c r="E201" s="2" t="s">
        <v>565</v>
      </c>
      <c r="F201" s="2" t="s">
        <v>566</v>
      </c>
      <c r="G201" s="2" t="s">
        <v>8</v>
      </c>
      <c r="H201" s="11">
        <v>62500</v>
      </c>
      <c r="I201" s="11">
        <f t="shared" si="19"/>
        <v>12500</v>
      </c>
      <c r="J201" s="11">
        <f t="shared" si="20"/>
        <v>75000</v>
      </c>
      <c r="K201" s="2" t="s">
        <v>13</v>
      </c>
      <c r="L201" s="11"/>
      <c r="M201" s="11"/>
      <c r="N201" s="11">
        <f t="shared" si="18"/>
        <v>0</v>
      </c>
      <c r="O201" s="2"/>
      <c r="P201" s="11">
        <f t="shared" si="21"/>
        <v>75000</v>
      </c>
      <c r="Q201" s="28">
        <f t="shared" si="22"/>
        <v>62500</v>
      </c>
    </row>
    <row r="202" spans="1:21" ht="29" x14ac:dyDescent="0.35">
      <c r="A202" s="32" t="s">
        <v>1522</v>
      </c>
      <c r="B202" s="3">
        <v>45627</v>
      </c>
      <c r="C202" s="2" t="s">
        <v>16</v>
      </c>
      <c r="D202" s="2">
        <v>121</v>
      </c>
      <c r="E202" s="2" t="s">
        <v>220</v>
      </c>
      <c r="F202" s="2" t="s">
        <v>57</v>
      </c>
      <c r="G202" s="2" t="s">
        <v>61</v>
      </c>
      <c r="H202" s="11">
        <v>3600</v>
      </c>
      <c r="I202" s="11">
        <f t="shared" si="19"/>
        <v>720</v>
      </c>
      <c r="J202" s="11">
        <f t="shared" si="20"/>
        <v>4320</v>
      </c>
      <c r="K202" s="2" t="s">
        <v>13</v>
      </c>
      <c r="L202" s="11"/>
      <c r="M202" s="11">
        <v>1800</v>
      </c>
      <c r="N202" s="11">
        <f t="shared" si="18"/>
        <v>0</v>
      </c>
      <c r="O202" s="2"/>
      <c r="P202" s="11">
        <f t="shared" si="21"/>
        <v>2520</v>
      </c>
      <c r="Q202" s="28">
        <f t="shared" si="22"/>
        <v>1800</v>
      </c>
      <c r="S202" s="32" t="s">
        <v>1587</v>
      </c>
    </row>
    <row r="203" spans="1:21" ht="29" x14ac:dyDescent="0.35">
      <c r="A203" s="32" t="s">
        <v>1522</v>
      </c>
      <c r="B203" s="3">
        <v>45627</v>
      </c>
      <c r="C203" s="2" t="s">
        <v>51</v>
      </c>
      <c r="D203" s="2">
        <v>122</v>
      </c>
      <c r="E203" s="2" t="s">
        <v>567</v>
      </c>
      <c r="F203" s="2" t="s">
        <v>116</v>
      </c>
      <c r="G203" s="2" t="s">
        <v>101</v>
      </c>
      <c r="H203" s="11">
        <v>2400</v>
      </c>
      <c r="I203" s="11">
        <f t="shared" si="19"/>
        <v>480</v>
      </c>
      <c r="J203" s="11">
        <f t="shared" si="20"/>
        <v>2880</v>
      </c>
      <c r="K203" s="2" t="s">
        <v>13</v>
      </c>
      <c r="L203" s="11"/>
      <c r="M203" s="11"/>
      <c r="N203" s="11">
        <f t="shared" si="18"/>
        <v>0</v>
      </c>
      <c r="O203" s="2"/>
      <c r="P203" s="11">
        <f t="shared" si="21"/>
        <v>2880</v>
      </c>
      <c r="Q203" s="28">
        <f t="shared" si="22"/>
        <v>2400</v>
      </c>
      <c r="S203" s="32" t="s">
        <v>1587</v>
      </c>
    </row>
    <row r="204" spans="1:21" ht="29" x14ac:dyDescent="0.35">
      <c r="A204" s="32" t="s">
        <v>1522</v>
      </c>
      <c r="B204" s="3">
        <v>45627</v>
      </c>
      <c r="C204" s="2" t="s">
        <v>51</v>
      </c>
      <c r="D204" s="2">
        <v>122</v>
      </c>
      <c r="E204" s="2" t="s">
        <v>568</v>
      </c>
      <c r="F204" s="2" t="s">
        <v>57</v>
      </c>
      <c r="G204" s="2" t="s">
        <v>523</v>
      </c>
      <c r="H204" s="11">
        <v>3600</v>
      </c>
      <c r="I204" s="11">
        <f t="shared" si="19"/>
        <v>720</v>
      </c>
      <c r="J204" s="11">
        <f t="shared" si="20"/>
        <v>4320</v>
      </c>
      <c r="K204" s="2" t="s">
        <v>13</v>
      </c>
      <c r="L204" s="11"/>
      <c r="M204" s="11">
        <v>2160</v>
      </c>
      <c r="N204" s="11">
        <f t="shared" si="18"/>
        <v>0</v>
      </c>
      <c r="O204" s="2"/>
      <c r="P204" s="11">
        <f t="shared" si="21"/>
        <v>2160</v>
      </c>
      <c r="Q204" s="28">
        <f t="shared" si="22"/>
        <v>1440</v>
      </c>
    </row>
    <row r="205" spans="1:21" s="49" customFormat="1" ht="29" x14ac:dyDescent="0.35">
      <c r="A205" s="49" t="s">
        <v>1522</v>
      </c>
      <c r="B205" s="16">
        <v>45627</v>
      </c>
      <c r="C205" s="15" t="s">
        <v>492</v>
      </c>
      <c r="D205" s="15">
        <v>123</v>
      </c>
      <c r="E205" s="15" t="s">
        <v>483</v>
      </c>
      <c r="F205" s="15" t="s">
        <v>57</v>
      </c>
      <c r="G205" s="15" t="s">
        <v>493</v>
      </c>
      <c r="H205" s="50">
        <v>11900</v>
      </c>
      <c r="I205" s="50">
        <f t="shared" si="19"/>
        <v>2380</v>
      </c>
      <c r="J205" s="50">
        <f t="shared" si="20"/>
        <v>14280</v>
      </c>
      <c r="K205" s="15" t="s">
        <v>13</v>
      </c>
      <c r="L205" s="50"/>
      <c r="M205" s="50">
        <v>5250</v>
      </c>
      <c r="N205" s="50">
        <f t="shared" si="18"/>
        <v>0</v>
      </c>
      <c r="O205" s="15"/>
      <c r="P205" s="50">
        <f t="shared" si="21"/>
        <v>9030</v>
      </c>
      <c r="Q205" s="51">
        <f t="shared" si="22"/>
        <v>6650</v>
      </c>
      <c r="S205" s="49" t="s">
        <v>1587</v>
      </c>
      <c r="U205" s="52"/>
    </row>
    <row r="206" spans="1:21" s="49" customFormat="1" x14ac:dyDescent="0.35">
      <c r="A206" s="49" t="s">
        <v>1522</v>
      </c>
      <c r="B206" s="16">
        <v>45627</v>
      </c>
      <c r="C206" s="15" t="s">
        <v>492</v>
      </c>
      <c r="D206" s="15">
        <v>123</v>
      </c>
      <c r="E206" s="15" t="s">
        <v>143</v>
      </c>
      <c r="F206" s="15" t="s">
        <v>144</v>
      </c>
      <c r="G206" s="15" t="s">
        <v>493</v>
      </c>
      <c r="H206" s="50">
        <v>6000</v>
      </c>
      <c r="I206" s="50">
        <f t="shared" si="19"/>
        <v>1200</v>
      </c>
      <c r="J206" s="50">
        <f t="shared" si="20"/>
        <v>7200</v>
      </c>
      <c r="K206" s="15" t="s">
        <v>13</v>
      </c>
      <c r="L206" s="50"/>
      <c r="M206" s="50"/>
      <c r="N206" s="50">
        <f t="shared" si="18"/>
        <v>0</v>
      </c>
      <c r="O206" s="15"/>
      <c r="P206" s="50">
        <f t="shared" si="21"/>
        <v>7200</v>
      </c>
      <c r="Q206" s="51">
        <f t="shared" si="22"/>
        <v>6000</v>
      </c>
      <c r="S206" s="49" t="s">
        <v>1587</v>
      </c>
      <c r="U206" s="52"/>
    </row>
    <row r="207" spans="1:21" x14ac:dyDescent="0.35">
      <c r="A207" s="32" t="s">
        <v>1522</v>
      </c>
      <c r="B207" s="3">
        <v>45627</v>
      </c>
      <c r="C207" s="2" t="s">
        <v>35</v>
      </c>
      <c r="D207" s="2">
        <v>124</v>
      </c>
      <c r="E207" s="2" t="s">
        <v>36</v>
      </c>
      <c r="F207" s="2" t="s">
        <v>50</v>
      </c>
      <c r="G207" s="2" t="s">
        <v>569</v>
      </c>
      <c r="H207" s="11">
        <v>2000</v>
      </c>
      <c r="I207" s="11">
        <f t="shared" si="19"/>
        <v>400</v>
      </c>
      <c r="J207" s="11">
        <f t="shared" si="20"/>
        <v>2400</v>
      </c>
      <c r="K207" s="2" t="s">
        <v>202</v>
      </c>
      <c r="L207" s="11"/>
      <c r="M207" s="11"/>
      <c r="N207" s="11">
        <f t="shared" ref="N207:N270" si="23">IF(F207="BV",((H207-L207)*0.75)/3,0)</f>
        <v>500</v>
      </c>
      <c r="O207" s="2"/>
      <c r="P207" s="11">
        <f t="shared" si="21"/>
        <v>1900</v>
      </c>
      <c r="Q207" s="28">
        <f t="shared" si="22"/>
        <v>1500</v>
      </c>
    </row>
    <row r="208" spans="1:21" ht="29" x14ac:dyDescent="0.35">
      <c r="A208" s="32" t="s">
        <v>1522</v>
      </c>
      <c r="B208" s="3">
        <v>45627</v>
      </c>
      <c r="C208" s="2" t="s">
        <v>162</v>
      </c>
      <c r="D208" s="2">
        <v>125</v>
      </c>
      <c r="E208" s="2" t="s">
        <v>36</v>
      </c>
      <c r="F208" s="2" t="s">
        <v>50</v>
      </c>
      <c r="G208" s="2" t="s">
        <v>570</v>
      </c>
      <c r="H208" s="11">
        <v>2000</v>
      </c>
      <c r="I208" s="11">
        <f t="shared" si="19"/>
        <v>400</v>
      </c>
      <c r="J208" s="11">
        <f t="shared" si="20"/>
        <v>2400</v>
      </c>
      <c r="K208" s="2" t="s">
        <v>202</v>
      </c>
      <c r="L208" s="11"/>
      <c r="M208" s="11"/>
      <c r="N208" s="11">
        <f t="shared" si="23"/>
        <v>500</v>
      </c>
      <c r="O208" s="2"/>
      <c r="P208" s="11">
        <f t="shared" si="21"/>
        <v>1900</v>
      </c>
      <c r="Q208" s="28">
        <f t="shared" si="22"/>
        <v>1500</v>
      </c>
    </row>
    <row r="209" spans="1:21" ht="29" x14ac:dyDescent="0.35">
      <c r="A209" s="32" t="s">
        <v>1522</v>
      </c>
      <c r="B209" s="3">
        <v>45627</v>
      </c>
      <c r="C209" s="2" t="s">
        <v>571</v>
      </c>
      <c r="D209" s="2">
        <v>126</v>
      </c>
      <c r="E209" s="2" t="s">
        <v>572</v>
      </c>
      <c r="F209" s="2" t="s">
        <v>548</v>
      </c>
      <c r="G209" s="2" t="s">
        <v>573</v>
      </c>
      <c r="H209" s="11">
        <v>7000</v>
      </c>
      <c r="I209" s="11">
        <f t="shared" si="19"/>
        <v>1400</v>
      </c>
      <c r="J209" s="11">
        <f t="shared" si="20"/>
        <v>8400</v>
      </c>
      <c r="K209" s="2" t="s">
        <v>13</v>
      </c>
      <c r="L209" s="11"/>
      <c r="M209" s="11"/>
      <c r="N209" s="11">
        <f t="shared" si="23"/>
        <v>0</v>
      </c>
      <c r="O209" s="2"/>
      <c r="P209" s="11">
        <f t="shared" si="21"/>
        <v>8400</v>
      </c>
      <c r="Q209" s="28">
        <f t="shared" si="22"/>
        <v>7000</v>
      </c>
    </row>
    <row r="210" spans="1:21" x14ac:dyDescent="0.35">
      <c r="A210" s="32" t="s">
        <v>1522</v>
      </c>
      <c r="B210" s="3">
        <v>45627</v>
      </c>
      <c r="C210" s="2" t="s">
        <v>8</v>
      </c>
      <c r="D210" s="2">
        <v>127</v>
      </c>
      <c r="E210" s="2" t="s">
        <v>38</v>
      </c>
      <c r="F210" s="2" t="s">
        <v>50</v>
      </c>
      <c r="G210" s="2" t="s">
        <v>496</v>
      </c>
      <c r="H210" s="11">
        <v>11000</v>
      </c>
      <c r="I210" s="11">
        <f t="shared" si="19"/>
        <v>2200</v>
      </c>
      <c r="J210" s="11">
        <f t="shared" si="20"/>
        <v>13200</v>
      </c>
      <c r="K210" s="2" t="s">
        <v>202</v>
      </c>
      <c r="L210" s="11"/>
      <c r="M210" s="11"/>
      <c r="N210" s="11">
        <f t="shared" si="23"/>
        <v>2750</v>
      </c>
      <c r="O210" s="2"/>
      <c r="P210" s="11">
        <f t="shared" si="21"/>
        <v>10450</v>
      </c>
      <c r="Q210" s="28">
        <f t="shared" si="22"/>
        <v>8250</v>
      </c>
    </row>
    <row r="211" spans="1:21" x14ac:dyDescent="0.35">
      <c r="A211" s="32" t="s">
        <v>1522</v>
      </c>
      <c r="B211" s="3">
        <v>45627</v>
      </c>
      <c r="C211" s="2" t="s">
        <v>8</v>
      </c>
      <c r="D211" s="2">
        <v>128</v>
      </c>
      <c r="E211" s="2" t="s">
        <v>575</v>
      </c>
      <c r="F211" s="2" t="s">
        <v>95</v>
      </c>
      <c r="G211" s="2" t="s">
        <v>288</v>
      </c>
      <c r="H211" s="11">
        <v>7650</v>
      </c>
      <c r="I211" s="11">
        <f t="shared" si="19"/>
        <v>1530</v>
      </c>
      <c r="J211" s="11">
        <f t="shared" si="20"/>
        <v>9180</v>
      </c>
      <c r="K211" s="2" t="s">
        <v>13</v>
      </c>
      <c r="L211" s="11"/>
      <c r="M211" s="11"/>
      <c r="N211" s="11">
        <f t="shared" si="23"/>
        <v>0</v>
      </c>
      <c r="O211" s="2"/>
      <c r="P211" s="11">
        <f t="shared" si="21"/>
        <v>9180</v>
      </c>
      <c r="Q211" s="28">
        <f t="shared" si="22"/>
        <v>7650</v>
      </c>
    </row>
    <row r="212" spans="1:21" x14ac:dyDescent="0.35">
      <c r="A212" s="32" t="s">
        <v>1522</v>
      </c>
      <c r="B212" s="3">
        <v>45627</v>
      </c>
      <c r="C212" s="2" t="s">
        <v>8</v>
      </c>
      <c r="D212" s="2">
        <v>128</v>
      </c>
      <c r="E212" s="2" t="s">
        <v>574</v>
      </c>
      <c r="F212" s="2" t="s">
        <v>95</v>
      </c>
      <c r="G212" s="2" t="s">
        <v>288</v>
      </c>
      <c r="H212" s="11">
        <v>10500</v>
      </c>
      <c r="I212" s="11">
        <f t="shared" si="19"/>
        <v>2100</v>
      </c>
      <c r="J212" s="11">
        <f t="shared" si="20"/>
        <v>12600</v>
      </c>
      <c r="K212" s="2" t="s">
        <v>13</v>
      </c>
      <c r="L212" s="11">
        <v>5016</v>
      </c>
      <c r="M212" s="11"/>
      <c r="N212" s="11">
        <f t="shared" si="23"/>
        <v>0</v>
      </c>
      <c r="O212" s="2"/>
      <c r="P212" s="11">
        <f t="shared" si="21"/>
        <v>7584</v>
      </c>
      <c r="Q212" s="28">
        <f t="shared" si="22"/>
        <v>5484</v>
      </c>
    </row>
    <row r="213" spans="1:21" x14ac:dyDescent="0.35">
      <c r="A213" s="32" t="s">
        <v>1522</v>
      </c>
      <c r="B213" s="16">
        <v>45627</v>
      </c>
      <c r="C213" s="2" t="s">
        <v>8</v>
      </c>
      <c r="D213" s="2">
        <v>129</v>
      </c>
      <c r="E213" s="2" t="s">
        <v>36</v>
      </c>
      <c r="F213" s="2" t="s">
        <v>50</v>
      </c>
      <c r="G213" s="2" t="s">
        <v>576</v>
      </c>
      <c r="H213" s="11">
        <v>3000</v>
      </c>
      <c r="I213" s="11">
        <f t="shared" si="19"/>
        <v>600</v>
      </c>
      <c r="J213" s="11">
        <f t="shared" si="20"/>
        <v>3600</v>
      </c>
      <c r="K213" s="2" t="s">
        <v>202</v>
      </c>
      <c r="L213" s="11"/>
      <c r="M213" s="11"/>
      <c r="N213" s="11">
        <f t="shared" si="23"/>
        <v>750</v>
      </c>
      <c r="O213" s="2"/>
      <c r="P213" s="11">
        <f t="shared" si="21"/>
        <v>2850</v>
      </c>
      <c r="Q213" s="28">
        <f t="shared" si="22"/>
        <v>2250</v>
      </c>
    </row>
    <row r="214" spans="1:21" s="49" customFormat="1" ht="29" x14ac:dyDescent="0.35">
      <c r="A214" s="49" t="s">
        <v>1522</v>
      </c>
      <c r="B214" s="16">
        <v>45627</v>
      </c>
      <c r="C214" s="15" t="s">
        <v>8</v>
      </c>
      <c r="D214" s="15">
        <v>130</v>
      </c>
      <c r="E214" s="15" t="s">
        <v>577</v>
      </c>
      <c r="F214" s="15" t="s">
        <v>57</v>
      </c>
      <c r="G214" s="15" t="s">
        <v>578</v>
      </c>
      <c r="H214" s="50">
        <v>6000</v>
      </c>
      <c r="I214" s="50">
        <f t="shared" si="19"/>
        <v>1200</v>
      </c>
      <c r="J214" s="50">
        <f t="shared" si="20"/>
        <v>7200</v>
      </c>
      <c r="K214" s="15" t="s">
        <v>13</v>
      </c>
      <c r="L214" s="50"/>
      <c r="M214" s="50">
        <v>3600</v>
      </c>
      <c r="N214" s="50">
        <f t="shared" si="23"/>
        <v>0</v>
      </c>
      <c r="O214" s="15"/>
      <c r="P214" s="50">
        <f t="shared" si="21"/>
        <v>3600</v>
      </c>
      <c r="Q214" s="51">
        <f t="shared" si="22"/>
        <v>2400</v>
      </c>
      <c r="S214" s="49" t="s">
        <v>1587</v>
      </c>
      <c r="U214" s="52"/>
    </row>
    <row r="215" spans="1:21" x14ac:dyDescent="0.35">
      <c r="A215" s="32" t="s">
        <v>1522</v>
      </c>
      <c r="B215" s="3">
        <v>45627</v>
      </c>
      <c r="C215" s="2" t="s">
        <v>8</v>
      </c>
      <c r="D215" s="2">
        <v>131</v>
      </c>
      <c r="E215" s="2" t="s">
        <v>574</v>
      </c>
      <c r="F215" s="2" t="s">
        <v>95</v>
      </c>
      <c r="G215" s="2" t="s">
        <v>203</v>
      </c>
      <c r="H215" s="11">
        <v>4500</v>
      </c>
      <c r="I215" s="11">
        <f t="shared" si="19"/>
        <v>900</v>
      </c>
      <c r="J215" s="11">
        <f t="shared" si="20"/>
        <v>5400</v>
      </c>
      <c r="K215" s="2" t="s">
        <v>13</v>
      </c>
      <c r="L215" s="11">
        <v>2916</v>
      </c>
      <c r="M215" s="11"/>
      <c r="N215" s="11">
        <f t="shared" si="23"/>
        <v>0</v>
      </c>
      <c r="O215" s="2"/>
      <c r="P215" s="11">
        <f t="shared" si="21"/>
        <v>2484</v>
      </c>
      <c r="Q215" s="28">
        <f t="shared" si="22"/>
        <v>1584</v>
      </c>
    </row>
    <row r="216" spans="1:21" x14ac:dyDescent="0.35">
      <c r="A216" s="32" t="s">
        <v>1522</v>
      </c>
      <c r="B216" s="3">
        <v>45627</v>
      </c>
      <c r="C216" s="2" t="s">
        <v>8</v>
      </c>
      <c r="D216" s="2">
        <v>131</v>
      </c>
      <c r="E216" s="2" t="s">
        <v>579</v>
      </c>
      <c r="F216" s="2" t="s">
        <v>95</v>
      </c>
      <c r="G216" s="2" t="s">
        <v>203</v>
      </c>
      <c r="H216" s="11">
        <v>3500</v>
      </c>
      <c r="I216" s="11">
        <f t="shared" si="19"/>
        <v>700</v>
      </c>
      <c r="J216" s="11">
        <f t="shared" si="20"/>
        <v>4200</v>
      </c>
      <c r="K216" s="2" t="s">
        <v>13</v>
      </c>
      <c r="L216" s="11">
        <v>2916</v>
      </c>
      <c r="M216" s="11"/>
      <c r="N216" s="11">
        <f t="shared" si="23"/>
        <v>0</v>
      </c>
      <c r="O216" s="2"/>
      <c r="P216" s="11">
        <f t="shared" si="21"/>
        <v>1284</v>
      </c>
      <c r="Q216" s="28">
        <f t="shared" si="22"/>
        <v>584</v>
      </c>
    </row>
    <row r="217" spans="1:21" s="49" customFormat="1" ht="29" x14ac:dyDescent="0.35">
      <c r="A217" s="49" t="s">
        <v>1522</v>
      </c>
      <c r="B217" s="16">
        <v>45627</v>
      </c>
      <c r="C217" s="15" t="s">
        <v>8</v>
      </c>
      <c r="D217" s="15">
        <v>131</v>
      </c>
      <c r="E217" s="15" t="s">
        <v>583</v>
      </c>
      <c r="F217" s="15" t="s">
        <v>56</v>
      </c>
      <c r="G217" s="15" t="s">
        <v>203</v>
      </c>
      <c r="H217" s="50">
        <v>4800</v>
      </c>
      <c r="I217" s="50">
        <f t="shared" si="19"/>
        <v>960</v>
      </c>
      <c r="J217" s="50">
        <f t="shared" si="20"/>
        <v>5760</v>
      </c>
      <c r="K217" s="15" t="s">
        <v>13</v>
      </c>
      <c r="L217" s="50"/>
      <c r="M217" s="50"/>
      <c r="N217" s="50">
        <f t="shared" si="23"/>
        <v>0</v>
      </c>
      <c r="O217" s="15"/>
      <c r="P217" s="50">
        <f t="shared" si="21"/>
        <v>5760</v>
      </c>
      <c r="Q217" s="51">
        <f t="shared" si="22"/>
        <v>4800</v>
      </c>
      <c r="S217" s="49" t="s">
        <v>1587</v>
      </c>
      <c r="U217" s="52"/>
    </row>
    <row r="218" spans="1:21" s="49" customFormat="1" ht="29" x14ac:dyDescent="0.35">
      <c r="A218" s="49" t="s">
        <v>1522</v>
      </c>
      <c r="B218" s="16">
        <v>45627</v>
      </c>
      <c r="C218" s="15" t="s">
        <v>8</v>
      </c>
      <c r="D218" s="15">
        <v>131</v>
      </c>
      <c r="E218" s="15" t="s">
        <v>581</v>
      </c>
      <c r="F218" s="15" t="s">
        <v>56</v>
      </c>
      <c r="G218" s="15" t="s">
        <v>203</v>
      </c>
      <c r="H218" s="50">
        <v>1500</v>
      </c>
      <c r="I218" s="50">
        <f t="shared" si="19"/>
        <v>300</v>
      </c>
      <c r="J218" s="50">
        <f t="shared" si="20"/>
        <v>1800</v>
      </c>
      <c r="K218" s="15" t="s">
        <v>13</v>
      </c>
      <c r="L218" s="50"/>
      <c r="M218" s="50">
        <v>540</v>
      </c>
      <c r="N218" s="50">
        <f t="shared" si="23"/>
        <v>0</v>
      </c>
      <c r="O218" s="15"/>
      <c r="P218" s="50">
        <f t="shared" si="21"/>
        <v>1260</v>
      </c>
      <c r="Q218" s="51">
        <f t="shared" si="22"/>
        <v>960</v>
      </c>
      <c r="S218" s="49" t="s">
        <v>1587</v>
      </c>
      <c r="U218" s="52"/>
    </row>
    <row r="219" spans="1:21" s="49" customFormat="1" ht="29" x14ac:dyDescent="0.35">
      <c r="A219" s="49" t="s">
        <v>1522</v>
      </c>
      <c r="B219" s="16">
        <v>45627</v>
      </c>
      <c r="C219" s="15" t="s">
        <v>8</v>
      </c>
      <c r="D219" s="15">
        <v>131</v>
      </c>
      <c r="E219" s="15" t="s">
        <v>582</v>
      </c>
      <c r="F219" s="15" t="s">
        <v>56</v>
      </c>
      <c r="G219" s="15" t="s">
        <v>203</v>
      </c>
      <c r="H219" s="50">
        <v>2000</v>
      </c>
      <c r="I219" s="50">
        <f t="shared" si="19"/>
        <v>400</v>
      </c>
      <c r="J219" s="50">
        <f t="shared" si="20"/>
        <v>2400</v>
      </c>
      <c r="K219" s="15" t="s">
        <v>13</v>
      </c>
      <c r="L219" s="50"/>
      <c r="M219" s="50"/>
      <c r="N219" s="50">
        <f t="shared" si="23"/>
        <v>0</v>
      </c>
      <c r="O219" s="15"/>
      <c r="P219" s="50">
        <f t="shared" si="21"/>
        <v>2400</v>
      </c>
      <c r="Q219" s="51">
        <f t="shared" si="22"/>
        <v>2000</v>
      </c>
      <c r="S219" s="49" t="s">
        <v>1587</v>
      </c>
      <c r="U219" s="52"/>
    </row>
    <row r="220" spans="1:21" s="49" customFormat="1" ht="29" x14ac:dyDescent="0.35">
      <c r="A220" s="49" t="s">
        <v>1522</v>
      </c>
      <c r="B220" s="16">
        <v>45628</v>
      </c>
      <c r="C220" s="15" t="s">
        <v>228</v>
      </c>
      <c r="D220" s="15">
        <v>13</v>
      </c>
      <c r="E220" s="15" t="s">
        <v>584</v>
      </c>
      <c r="F220" s="15" t="s">
        <v>57</v>
      </c>
      <c r="G220" s="15" t="s">
        <v>249</v>
      </c>
      <c r="H220" s="50">
        <v>3000</v>
      </c>
      <c r="I220" s="50">
        <f t="shared" si="19"/>
        <v>600</v>
      </c>
      <c r="J220" s="50">
        <f t="shared" si="20"/>
        <v>3600</v>
      </c>
      <c r="K220" s="15" t="s">
        <v>13</v>
      </c>
      <c r="L220" s="50"/>
      <c r="M220" s="50">
        <v>1800</v>
      </c>
      <c r="N220" s="50">
        <f t="shared" si="23"/>
        <v>0</v>
      </c>
      <c r="O220" s="15"/>
      <c r="P220" s="50">
        <f t="shared" si="21"/>
        <v>1800</v>
      </c>
      <c r="Q220" s="51">
        <f t="shared" si="22"/>
        <v>1200</v>
      </c>
      <c r="S220" s="49" t="s">
        <v>1587</v>
      </c>
      <c r="U220" s="52"/>
    </row>
    <row r="221" spans="1:21" x14ac:dyDescent="0.35">
      <c r="A221" s="32" t="s">
        <v>1522</v>
      </c>
      <c r="B221" s="3">
        <v>45628</v>
      </c>
      <c r="C221" s="2" t="s">
        <v>8</v>
      </c>
      <c r="D221" s="2">
        <v>132</v>
      </c>
      <c r="E221" s="2" t="s">
        <v>585</v>
      </c>
      <c r="F221" s="2" t="s">
        <v>586</v>
      </c>
      <c r="G221" s="2" t="s">
        <v>587</v>
      </c>
      <c r="H221" s="11">
        <v>50000</v>
      </c>
      <c r="I221" s="11">
        <f t="shared" si="19"/>
        <v>10000</v>
      </c>
      <c r="J221" s="11">
        <f t="shared" si="20"/>
        <v>60000</v>
      </c>
      <c r="K221" s="2" t="s">
        <v>13</v>
      </c>
      <c r="L221" s="11">
        <v>3000</v>
      </c>
      <c r="M221" s="11"/>
      <c r="N221" s="11">
        <f t="shared" si="23"/>
        <v>0</v>
      </c>
      <c r="O221" s="2" t="s">
        <v>588</v>
      </c>
      <c r="P221" s="11">
        <f t="shared" si="21"/>
        <v>57000</v>
      </c>
      <c r="Q221" s="28">
        <f t="shared" si="22"/>
        <v>47000</v>
      </c>
    </row>
    <row r="222" spans="1:21" ht="29" x14ac:dyDescent="0.35">
      <c r="A222" s="32" t="s">
        <v>1522</v>
      </c>
      <c r="B222" s="3">
        <v>45629</v>
      </c>
      <c r="C222" s="2" t="s">
        <v>264</v>
      </c>
      <c r="D222" s="2">
        <v>14</v>
      </c>
      <c r="E222" s="2" t="s">
        <v>589</v>
      </c>
      <c r="F222" s="2" t="s">
        <v>56</v>
      </c>
      <c r="G222" s="2" t="s">
        <v>266</v>
      </c>
      <c r="H222" s="11">
        <v>75000</v>
      </c>
      <c r="I222" s="11">
        <f t="shared" si="19"/>
        <v>15000</v>
      </c>
      <c r="J222" s="11">
        <f t="shared" si="20"/>
        <v>90000</v>
      </c>
      <c r="K222" s="2" t="s">
        <v>13</v>
      </c>
      <c r="L222" s="11"/>
      <c r="M222" s="11"/>
      <c r="N222" s="11">
        <f t="shared" si="23"/>
        <v>0</v>
      </c>
      <c r="O222" s="2"/>
      <c r="P222" s="11">
        <f t="shared" si="21"/>
        <v>90000</v>
      </c>
      <c r="Q222" s="28">
        <f t="shared" si="22"/>
        <v>75000</v>
      </c>
    </row>
    <row r="223" spans="1:21" ht="29" x14ac:dyDescent="0.35">
      <c r="A223" s="32" t="s">
        <v>1522</v>
      </c>
      <c r="B223" s="3">
        <v>45629</v>
      </c>
      <c r="C223" s="2" t="s">
        <v>264</v>
      </c>
      <c r="D223" s="2">
        <v>14</v>
      </c>
      <c r="E223" s="2" t="s">
        <v>590</v>
      </c>
      <c r="F223" s="2" t="s">
        <v>56</v>
      </c>
      <c r="G223" s="2" t="s">
        <v>266</v>
      </c>
      <c r="H223" s="11">
        <v>25000</v>
      </c>
      <c r="I223" s="11">
        <f t="shared" si="19"/>
        <v>5000</v>
      </c>
      <c r="J223" s="11">
        <f t="shared" si="20"/>
        <v>30000</v>
      </c>
      <c r="K223" s="2" t="s">
        <v>13</v>
      </c>
      <c r="L223" s="11"/>
      <c r="M223" s="11"/>
      <c r="N223" s="11">
        <f t="shared" si="23"/>
        <v>0</v>
      </c>
      <c r="O223" s="2"/>
      <c r="P223" s="11">
        <f t="shared" si="21"/>
        <v>30000</v>
      </c>
      <c r="Q223" s="28">
        <f t="shared" si="22"/>
        <v>25000</v>
      </c>
    </row>
    <row r="224" spans="1:21" x14ac:dyDescent="0.35">
      <c r="A224" s="32" t="s">
        <v>1522</v>
      </c>
      <c r="B224" s="3">
        <v>45630</v>
      </c>
      <c r="C224" s="2" t="s">
        <v>162</v>
      </c>
      <c r="D224" s="2">
        <v>133</v>
      </c>
      <c r="E224" s="2" t="s">
        <v>591</v>
      </c>
      <c r="F224" s="2" t="s">
        <v>56</v>
      </c>
      <c r="G224" s="2" t="s">
        <v>173</v>
      </c>
      <c r="H224" s="11">
        <v>6000</v>
      </c>
      <c r="I224" s="11">
        <f t="shared" si="19"/>
        <v>1200</v>
      </c>
      <c r="J224" s="11">
        <f t="shared" si="20"/>
        <v>7200</v>
      </c>
      <c r="K224" s="2" t="s">
        <v>13</v>
      </c>
      <c r="L224" s="11"/>
      <c r="M224" s="11"/>
      <c r="N224" s="11">
        <f t="shared" si="23"/>
        <v>0</v>
      </c>
      <c r="O224" s="2"/>
      <c r="P224" s="11">
        <f t="shared" si="21"/>
        <v>7200</v>
      </c>
      <c r="Q224" s="28">
        <f t="shared" si="22"/>
        <v>6000</v>
      </c>
    </row>
    <row r="225" spans="1:21" ht="29" x14ac:dyDescent="0.35">
      <c r="A225" s="32" t="s">
        <v>1522</v>
      </c>
      <c r="B225" s="3">
        <v>45630</v>
      </c>
      <c r="C225" s="2" t="s">
        <v>51</v>
      </c>
      <c r="D225" s="2">
        <v>134</v>
      </c>
      <c r="E225" s="2" t="s">
        <v>36</v>
      </c>
      <c r="F225" s="2" t="s">
        <v>50</v>
      </c>
      <c r="G225" s="2" t="s">
        <v>526</v>
      </c>
      <c r="H225" s="11">
        <v>3000</v>
      </c>
      <c r="I225" s="11">
        <f t="shared" si="19"/>
        <v>600</v>
      </c>
      <c r="J225" s="11">
        <f t="shared" si="20"/>
        <v>3600</v>
      </c>
      <c r="K225" s="2" t="s">
        <v>202</v>
      </c>
      <c r="L225" s="11"/>
      <c r="M225" s="11"/>
      <c r="N225" s="11">
        <f t="shared" si="23"/>
        <v>750</v>
      </c>
      <c r="O225" s="2"/>
      <c r="P225" s="11">
        <f t="shared" si="21"/>
        <v>2850</v>
      </c>
      <c r="Q225" s="28">
        <f t="shared" si="22"/>
        <v>2250</v>
      </c>
    </row>
    <row r="226" spans="1:21" s="49" customFormat="1" ht="30" customHeight="1" x14ac:dyDescent="0.35">
      <c r="A226" s="49" t="s">
        <v>1522</v>
      </c>
      <c r="B226" s="16">
        <v>45630</v>
      </c>
      <c r="C226" s="15" t="s">
        <v>51</v>
      </c>
      <c r="D226" s="15">
        <v>134</v>
      </c>
      <c r="E226" s="15" t="s">
        <v>592</v>
      </c>
      <c r="F226" s="15" t="s">
        <v>57</v>
      </c>
      <c r="G226" s="15" t="s">
        <v>525</v>
      </c>
      <c r="H226" s="50">
        <v>750</v>
      </c>
      <c r="I226" s="50">
        <f t="shared" si="19"/>
        <v>150</v>
      </c>
      <c r="J226" s="50">
        <f t="shared" si="20"/>
        <v>900</v>
      </c>
      <c r="K226" s="15" t="s">
        <v>13</v>
      </c>
      <c r="L226" s="50"/>
      <c r="M226" s="50">
        <v>375</v>
      </c>
      <c r="N226" s="50">
        <f t="shared" si="23"/>
        <v>0</v>
      </c>
      <c r="O226" s="15"/>
      <c r="P226" s="50">
        <f t="shared" si="21"/>
        <v>525</v>
      </c>
      <c r="Q226" s="51">
        <f t="shared" si="22"/>
        <v>375</v>
      </c>
      <c r="S226" s="49" t="s">
        <v>1587</v>
      </c>
      <c r="U226" s="52"/>
    </row>
    <row r="227" spans="1:21" s="49" customFormat="1" ht="29" x14ac:dyDescent="0.35">
      <c r="A227" s="49" t="s">
        <v>1522</v>
      </c>
      <c r="B227" s="16">
        <v>45630</v>
      </c>
      <c r="C227" s="15" t="s">
        <v>51</v>
      </c>
      <c r="D227" s="15">
        <v>134</v>
      </c>
      <c r="E227" s="15" t="s">
        <v>592</v>
      </c>
      <c r="F227" s="15" t="s">
        <v>57</v>
      </c>
      <c r="G227" s="15" t="s">
        <v>526</v>
      </c>
      <c r="H227" s="50">
        <v>750</v>
      </c>
      <c r="I227" s="50">
        <f t="shared" si="19"/>
        <v>150</v>
      </c>
      <c r="J227" s="50">
        <f t="shared" si="20"/>
        <v>900</v>
      </c>
      <c r="K227" s="15" t="s">
        <v>13</v>
      </c>
      <c r="L227" s="50"/>
      <c r="M227" s="50">
        <v>375</v>
      </c>
      <c r="N227" s="50">
        <f t="shared" si="23"/>
        <v>0</v>
      </c>
      <c r="O227" s="15"/>
      <c r="P227" s="50">
        <f t="shared" si="21"/>
        <v>525</v>
      </c>
      <c r="Q227" s="51">
        <f t="shared" si="22"/>
        <v>375</v>
      </c>
      <c r="S227" s="49" t="s">
        <v>1587</v>
      </c>
      <c r="U227" s="52"/>
    </row>
    <row r="228" spans="1:21" s="49" customFormat="1" ht="29" x14ac:dyDescent="0.35">
      <c r="A228" s="49" t="s">
        <v>1522</v>
      </c>
      <c r="B228" s="16">
        <v>45630</v>
      </c>
      <c r="C228" s="15" t="s">
        <v>51</v>
      </c>
      <c r="D228" s="15">
        <v>134</v>
      </c>
      <c r="E228" s="15" t="s">
        <v>593</v>
      </c>
      <c r="F228" s="15" t="s">
        <v>57</v>
      </c>
      <c r="G228" s="15" t="s">
        <v>526</v>
      </c>
      <c r="H228" s="50">
        <v>750</v>
      </c>
      <c r="I228" s="50">
        <f t="shared" si="19"/>
        <v>150</v>
      </c>
      <c r="J228" s="50">
        <f t="shared" si="20"/>
        <v>900</v>
      </c>
      <c r="K228" s="15" t="s">
        <v>13</v>
      </c>
      <c r="L228" s="50"/>
      <c r="M228" s="50">
        <v>375</v>
      </c>
      <c r="N228" s="50">
        <f t="shared" si="23"/>
        <v>0</v>
      </c>
      <c r="O228" s="15"/>
      <c r="P228" s="50">
        <f t="shared" si="21"/>
        <v>525</v>
      </c>
      <c r="Q228" s="51">
        <f t="shared" si="22"/>
        <v>375</v>
      </c>
      <c r="S228" s="49" t="s">
        <v>1587</v>
      </c>
      <c r="U228" s="52"/>
    </row>
    <row r="229" spans="1:21" ht="29" x14ac:dyDescent="0.35">
      <c r="A229" s="32" t="s">
        <v>1522</v>
      </c>
      <c r="B229" s="3">
        <v>45630</v>
      </c>
      <c r="C229" s="2" t="s">
        <v>51</v>
      </c>
      <c r="D229" s="2">
        <v>134</v>
      </c>
      <c r="E229" s="2" t="s">
        <v>593</v>
      </c>
      <c r="F229" s="2" t="s">
        <v>57</v>
      </c>
      <c r="G229" s="2" t="s">
        <v>594</v>
      </c>
      <c r="H229" s="11">
        <v>750</v>
      </c>
      <c r="I229" s="11">
        <f t="shared" si="19"/>
        <v>150</v>
      </c>
      <c r="J229" s="11">
        <f t="shared" si="20"/>
        <v>900</v>
      </c>
      <c r="K229" s="2" t="s">
        <v>13</v>
      </c>
      <c r="L229" s="11"/>
      <c r="M229" s="11">
        <v>375</v>
      </c>
      <c r="N229" s="11">
        <f t="shared" si="23"/>
        <v>0</v>
      </c>
      <c r="O229" s="2"/>
      <c r="P229" s="11">
        <f t="shared" si="21"/>
        <v>525</v>
      </c>
      <c r="Q229" s="28">
        <f t="shared" si="22"/>
        <v>375</v>
      </c>
      <c r="S229" s="32" t="s">
        <v>1587</v>
      </c>
    </row>
    <row r="230" spans="1:21" s="49" customFormat="1" ht="29" x14ac:dyDescent="0.35">
      <c r="A230" s="49" t="s">
        <v>1522</v>
      </c>
      <c r="B230" s="16">
        <v>45630</v>
      </c>
      <c r="C230" s="15" t="s">
        <v>51</v>
      </c>
      <c r="D230" s="15">
        <v>134</v>
      </c>
      <c r="E230" s="15" t="s">
        <v>260</v>
      </c>
      <c r="F230" s="15" t="s">
        <v>57</v>
      </c>
      <c r="G230" s="15" t="s">
        <v>525</v>
      </c>
      <c r="H230" s="50">
        <v>7500</v>
      </c>
      <c r="I230" s="50">
        <f t="shared" si="19"/>
        <v>1500</v>
      </c>
      <c r="J230" s="50">
        <f t="shared" si="20"/>
        <v>9000</v>
      </c>
      <c r="K230" s="15" t="s">
        <v>13</v>
      </c>
      <c r="L230" s="50"/>
      <c r="M230" s="50">
        <v>3600</v>
      </c>
      <c r="N230" s="50">
        <f t="shared" si="23"/>
        <v>0</v>
      </c>
      <c r="O230" s="15"/>
      <c r="P230" s="50">
        <f t="shared" si="21"/>
        <v>5400</v>
      </c>
      <c r="Q230" s="51">
        <f t="shared" si="22"/>
        <v>3900</v>
      </c>
      <c r="S230" s="49" t="s">
        <v>1587</v>
      </c>
      <c r="U230" s="52"/>
    </row>
    <row r="231" spans="1:21" s="49" customFormat="1" ht="29" x14ac:dyDescent="0.35">
      <c r="A231" s="49" t="s">
        <v>1522</v>
      </c>
      <c r="B231" s="16">
        <v>45631</v>
      </c>
      <c r="C231" s="15" t="s">
        <v>8</v>
      </c>
      <c r="D231" s="15">
        <v>135</v>
      </c>
      <c r="E231" s="15" t="s">
        <v>595</v>
      </c>
      <c r="F231" s="15" t="s">
        <v>57</v>
      </c>
      <c r="G231" s="15" t="s">
        <v>555</v>
      </c>
      <c r="H231" s="50">
        <v>3750</v>
      </c>
      <c r="I231" s="50">
        <f t="shared" si="19"/>
        <v>750</v>
      </c>
      <c r="J231" s="50">
        <f t="shared" si="20"/>
        <v>4500</v>
      </c>
      <c r="K231" s="15" t="s">
        <v>13</v>
      </c>
      <c r="L231" s="50"/>
      <c r="M231" s="50">
        <v>2250</v>
      </c>
      <c r="N231" s="50">
        <f t="shared" si="23"/>
        <v>0</v>
      </c>
      <c r="O231" s="15"/>
      <c r="P231" s="50">
        <f t="shared" si="21"/>
        <v>2250</v>
      </c>
      <c r="Q231" s="51">
        <f t="shared" si="22"/>
        <v>1500</v>
      </c>
      <c r="S231" s="49" t="s">
        <v>1587</v>
      </c>
      <c r="U231" s="52"/>
    </row>
    <row r="232" spans="1:21" s="49" customFormat="1" ht="29" x14ac:dyDescent="0.35">
      <c r="A232" s="49" t="s">
        <v>1522</v>
      </c>
      <c r="B232" s="16">
        <v>45631</v>
      </c>
      <c r="C232" s="15" t="s">
        <v>8</v>
      </c>
      <c r="D232" s="15">
        <v>135</v>
      </c>
      <c r="E232" s="15" t="s">
        <v>260</v>
      </c>
      <c r="F232" s="15" t="s">
        <v>57</v>
      </c>
      <c r="G232" s="15" t="s">
        <v>555</v>
      </c>
      <c r="H232" s="50">
        <v>9000</v>
      </c>
      <c r="I232" s="50">
        <f t="shared" si="19"/>
        <v>1800</v>
      </c>
      <c r="J232" s="50">
        <f t="shared" si="20"/>
        <v>10800</v>
      </c>
      <c r="K232" s="15" t="s">
        <v>13</v>
      </c>
      <c r="L232" s="50"/>
      <c r="M232" s="50">
        <v>5400</v>
      </c>
      <c r="N232" s="50">
        <f t="shared" si="23"/>
        <v>0</v>
      </c>
      <c r="O232" s="15"/>
      <c r="P232" s="50">
        <f t="shared" si="21"/>
        <v>5400</v>
      </c>
      <c r="Q232" s="51">
        <f t="shared" si="22"/>
        <v>3600</v>
      </c>
      <c r="S232" s="49" t="s">
        <v>1587</v>
      </c>
      <c r="U232" s="52"/>
    </row>
    <row r="233" spans="1:21" ht="29" x14ac:dyDescent="0.35">
      <c r="A233" s="32" t="s">
        <v>1522</v>
      </c>
      <c r="B233" s="3">
        <v>45632</v>
      </c>
      <c r="C233" s="2" t="s">
        <v>228</v>
      </c>
      <c r="D233" s="2">
        <v>15</v>
      </c>
      <c r="E233" s="2" t="s">
        <v>592</v>
      </c>
      <c r="F233" s="2" t="s">
        <v>57</v>
      </c>
      <c r="G233" s="2" t="s">
        <v>596</v>
      </c>
      <c r="H233" s="11">
        <v>750</v>
      </c>
      <c r="I233" s="11">
        <f t="shared" si="19"/>
        <v>150</v>
      </c>
      <c r="J233" s="11">
        <f t="shared" si="20"/>
        <v>900</v>
      </c>
      <c r="K233" s="2" t="s">
        <v>13</v>
      </c>
      <c r="L233" s="11"/>
      <c r="M233" s="11">
        <v>450</v>
      </c>
      <c r="N233" s="11">
        <f t="shared" si="23"/>
        <v>0</v>
      </c>
      <c r="O233" s="2"/>
      <c r="P233" s="11">
        <f t="shared" si="21"/>
        <v>450</v>
      </c>
      <c r="Q233" s="28">
        <f t="shared" si="22"/>
        <v>300</v>
      </c>
      <c r="S233" s="32" t="s">
        <v>1587</v>
      </c>
    </row>
    <row r="234" spans="1:21" s="49" customFormat="1" ht="29" x14ac:dyDescent="0.35">
      <c r="A234" s="49" t="s">
        <v>1522</v>
      </c>
      <c r="B234" s="16">
        <v>45632</v>
      </c>
      <c r="C234" s="15" t="s">
        <v>228</v>
      </c>
      <c r="D234" s="15">
        <v>15</v>
      </c>
      <c r="E234" s="15" t="s">
        <v>207</v>
      </c>
      <c r="F234" s="15" t="s">
        <v>57</v>
      </c>
      <c r="G234" s="15" t="s">
        <v>300</v>
      </c>
      <c r="H234" s="50">
        <v>1650</v>
      </c>
      <c r="I234" s="50">
        <f t="shared" si="19"/>
        <v>330</v>
      </c>
      <c r="J234" s="50">
        <f t="shared" si="20"/>
        <v>1980</v>
      </c>
      <c r="K234" s="15" t="s">
        <v>13</v>
      </c>
      <c r="L234" s="50"/>
      <c r="M234" s="50">
        <v>1188</v>
      </c>
      <c r="N234" s="50">
        <f t="shared" si="23"/>
        <v>0</v>
      </c>
      <c r="O234" s="15"/>
      <c r="P234" s="50">
        <f t="shared" si="21"/>
        <v>792</v>
      </c>
      <c r="Q234" s="51">
        <f t="shared" si="22"/>
        <v>462</v>
      </c>
      <c r="S234" s="49" t="s">
        <v>1587</v>
      </c>
      <c r="U234" s="52"/>
    </row>
    <row r="235" spans="1:21" x14ac:dyDescent="0.35">
      <c r="A235" s="32" t="s">
        <v>1522</v>
      </c>
      <c r="B235" s="3">
        <v>45632</v>
      </c>
      <c r="C235" s="2" t="s">
        <v>35</v>
      </c>
      <c r="D235" s="2">
        <v>136</v>
      </c>
      <c r="E235" s="2" t="s">
        <v>36</v>
      </c>
      <c r="F235" s="2" t="s">
        <v>50</v>
      </c>
      <c r="G235" s="2" t="s">
        <v>597</v>
      </c>
      <c r="H235" s="11">
        <v>2000</v>
      </c>
      <c r="I235" s="11">
        <f t="shared" si="19"/>
        <v>400</v>
      </c>
      <c r="J235" s="11">
        <f t="shared" si="20"/>
        <v>2400</v>
      </c>
      <c r="K235" s="2" t="s">
        <v>202</v>
      </c>
      <c r="L235" s="11"/>
      <c r="M235" s="11"/>
      <c r="N235" s="11">
        <f t="shared" si="23"/>
        <v>500</v>
      </c>
      <c r="O235" s="2"/>
      <c r="P235" s="11">
        <f t="shared" si="21"/>
        <v>1900</v>
      </c>
      <c r="Q235" s="28">
        <f t="shared" si="22"/>
        <v>1500</v>
      </c>
    </row>
    <row r="236" spans="1:21" x14ac:dyDescent="0.35">
      <c r="A236" s="32" t="s">
        <v>1522</v>
      </c>
      <c r="B236" s="3">
        <v>45632</v>
      </c>
      <c r="C236" s="2" t="s">
        <v>35</v>
      </c>
      <c r="D236" s="2">
        <v>136</v>
      </c>
      <c r="E236" s="2" t="s">
        <v>36</v>
      </c>
      <c r="F236" s="2" t="s">
        <v>50</v>
      </c>
      <c r="G236" s="2" t="s">
        <v>598</v>
      </c>
      <c r="H236" s="11">
        <v>2000</v>
      </c>
      <c r="I236" s="11">
        <f t="shared" si="19"/>
        <v>400</v>
      </c>
      <c r="J236" s="11">
        <f t="shared" si="20"/>
        <v>2400</v>
      </c>
      <c r="K236" s="2" t="s">
        <v>202</v>
      </c>
      <c r="L236" s="11"/>
      <c r="M236" s="11"/>
      <c r="N236" s="11">
        <f t="shared" si="23"/>
        <v>500</v>
      </c>
      <c r="O236" s="2"/>
      <c r="P236" s="11">
        <f t="shared" si="21"/>
        <v>1900</v>
      </c>
      <c r="Q236" s="28">
        <f t="shared" si="22"/>
        <v>1500</v>
      </c>
    </row>
    <row r="237" spans="1:21" x14ac:dyDescent="0.35">
      <c r="A237" s="32" t="s">
        <v>1522</v>
      </c>
      <c r="B237" s="3">
        <v>45632</v>
      </c>
      <c r="C237" s="2" t="s">
        <v>35</v>
      </c>
      <c r="D237" s="2">
        <v>136</v>
      </c>
      <c r="E237" s="2" t="s">
        <v>36</v>
      </c>
      <c r="F237" s="2" t="s">
        <v>50</v>
      </c>
      <c r="G237" s="2" t="s">
        <v>599</v>
      </c>
      <c r="H237" s="11">
        <v>2000</v>
      </c>
      <c r="I237" s="11">
        <f t="shared" si="19"/>
        <v>400</v>
      </c>
      <c r="J237" s="11">
        <f t="shared" si="20"/>
        <v>2400</v>
      </c>
      <c r="K237" s="2" t="s">
        <v>202</v>
      </c>
      <c r="L237" s="11"/>
      <c r="M237" s="11"/>
      <c r="N237" s="11">
        <f t="shared" si="23"/>
        <v>500</v>
      </c>
      <c r="O237" s="2"/>
      <c r="P237" s="11">
        <f t="shared" si="21"/>
        <v>1900</v>
      </c>
      <c r="Q237" s="28">
        <f t="shared" si="22"/>
        <v>1500</v>
      </c>
    </row>
    <row r="238" spans="1:21" x14ac:dyDescent="0.35">
      <c r="A238" s="32" t="s">
        <v>1522</v>
      </c>
      <c r="B238" s="3">
        <v>45632</v>
      </c>
      <c r="C238" s="2" t="s">
        <v>35</v>
      </c>
      <c r="D238" s="2">
        <v>136</v>
      </c>
      <c r="E238" s="2" t="s">
        <v>36</v>
      </c>
      <c r="F238" s="2" t="s">
        <v>50</v>
      </c>
      <c r="G238" s="2" t="s">
        <v>600</v>
      </c>
      <c r="H238" s="11">
        <v>2000</v>
      </c>
      <c r="I238" s="11">
        <f t="shared" si="19"/>
        <v>400</v>
      </c>
      <c r="J238" s="11">
        <f t="shared" si="20"/>
        <v>2400</v>
      </c>
      <c r="K238" s="2" t="s">
        <v>202</v>
      </c>
      <c r="L238" s="11"/>
      <c r="M238" s="11"/>
      <c r="N238" s="11">
        <f t="shared" si="23"/>
        <v>500</v>
      </c>
      <c r="O238" s="2"/>
      <c r="P238" s="11">
        <f t="shared" si="21"/>
        <v>1900</v>
      </c>
      <c r="Q238" s="28">
        <f t="shared" si="22"/>
        <v>1500</v>
      </c>
    </row>
    <row r="239" spans="1:21" x14ac:dyDescent="0.35">
      <c r="A239" s="32" t="s">
        <v>1522</v>
      </c>
      <c r="B239" s="3">
        <v>45632</v>
      </c>
      <c r="C239" s="2" t="s">
        <v>35</v>
      </c>
      <c r="D239" s="2">
        <v>136</v>
      </c>
      <c r="E239" s="2" t="s">
        <v>36</v>
      </c>
      <c r="F239" s="2" t="s">
        <v>50</v>
      </c>
      <c r="G239" s="2" t="s">
        <v>601</v>
      </c>
      <c r="H239" s="11">
        <v>2000</v>
      </c>
      <c r="I239" s="11">
        <f t="shared" si="19"/>
        <v>400</v>
      </c>
      <c r="J239" s="11">
        <f t="shared" si="20"/>
        <v>2400</v>
      </c>
      <c r="K239" s="2" t="s">
        <v>202</v>
      </c>
      <c r="L239" s="11"/>
      <c r="M239" s="11"/>
      <c r="N239" s="11">
        <f t="shared" si="23"/>
        <v>500</v>
      </c>
      <c r="O239" s="2"/>
      <c r="P239" s="11">
        <f t="shared" si="21"/>
        <v>1900</v>
      </c>
      <c r="Q239" s="28">
        <f t="shared" si="22"/>
        <v>1500</v>
      </c>
    </row>
    <row r="240" spans="1:21" x14ac:dyDescent="0.35">
      <c r="A240" s="32" t="s">
        <v>1522</v>
      </c>
      <c r="B240" s="3">
        <v>45632</v>
      </c>
      <c r="C240" s="2" t="s">
        <v>35</v>
      </c>
      <c r="D240" s="2">
        <v>136</v>
      </c>
      <c r="E240" s="2" t="s">
        <v>36</v>
      </c>
      <c r="F240" s="2" t="s">
        <v>50</v>
      </c>
      <c r="G240" s="2" t="s">
        <v>602</v>
      </c>
      <c r="H240" s="11">
        <v>2000</v>
      </c>
      <c r="I240" s="11">
        <f t="shared" si="19"/>
        <v>400</v>
      </c>
      <c r="J240" s="11">
        <f t="shared" si="20"/>
        <v>2400</v>
      </c>
      <c r="K240" s="2" t="s">
        <v>202</v>
      </c>
      <c r="L240" s="11"/>
      <c r="M240" s="11"/>
      <c r="N240" s="11">
        <f t="shared" si="23"/>
        <v>500</v>
      </c>
      <c r="O240" s="2"/>
      <c r="P240" s="11">
        <f t="shared" si="21"/>
        <v>1900</v>
      </c>
      <c r="Q240" s="28">
        <f t="shared" si="22"/>
        <v>1500</v>
      </c>
    </row>
    <row r="241" spans="1:21" x14ac:dyDescent="0.35">
      <c r="A241" s="32" t="s">
        <v>1522</v>
      </c>
      <c r="B241" s="16">
        <v>45635</v>
      </c>
      <c r="C241" s="2" t="s">
        <v>8</v>
      </c>
      <c r="D241" s="2">
        <v>137</v>
      </c>
      <c r="E241" s="2" t="s">
        <v>36</v>
      </c>
      <c r="F241" s="2" t="s">
        <v>50</v>
      </c>
      <c r="G241" s="2" t="s">
        <v>616</v>
      </c>
      <c r="H241" s="11">
        <v>3000</v>
      </c>
      <c r="I241" s="11">
        <f t="shared" si="19"/>
        <v>600</v>
      </c>
      <c r="J241" s="11">
        <f t="shared" si="20"/>
        <v>3600</v>
      </c>
      <c r="K241" s="2" t="s">
        <v>202</v>
      </c>
      <c r="L241" s="11"/>
      <c r="M241" s="11"/>
      <c r="N241" s="11">
        <f t="shared" si="23"/>
        <v>750</v>
      </c>
      <c r="O241" s="2"/>
      <c r="P241" s="11">
        <f t="shared" si="21"/>
        <v>2850</v>
      </c>
      <c r="Q241" s="28">
        <f t="shared" si="22"/>
        <v>2250</v>
      </c>
    </row>
    <row r="242" spans="1:21" x14ac:dyDescent="0.35">
      <c r="A242" s="32" t="s">
        <v>1522</v>
      </c>
      <c r="B242" s="3">
        <v>45636</v>
      </c>
      <c r="C242" s="2" t="s">
        <v>162</v>
      </c>
      <c r="D242" s="2">
        <v>138</v>
      </c>
      <c r="E242" s="2" t="s">
        <v>36</v>
      </c>
      <c r="F242" s="2" t="s">
        <v>50</v>
      </c>
      <c r="G242" s="2" t="s">
        <v>617</v>
      </c>
      <c r="H242" s="11">
        <v>3000</v>
      </c>
      <c r="I242" s="11">
        <f t="shared" si="19"/>
        <v>600</v>
      </c>
      <c r="J242" s="11">
        <f t="shared" si="20"/>
        <v>3600</v>
      </c>
      <c r="K242" s="2" t="s">
        <v>202</v>
      </c>
      <c r="L242" s="11"/>
      <c r="M242" s="11"/>
      <c r="N242" s="11">
        <f t="shared" si="23"/>
        <v>750</v>
      </c>
      <c r="O242" s="2"/>
      <c r="P242" s="11">
        <f t="shared" si="21"/>
        <v>2850</v>
      </c>
      <c r="Q242" s="28">
        <f t="shared" si="22"/>
        <v>2250</v>
      </c>
    </row>
    <row r="243" spans="1:21" ht="29" x14ac:dyDescent="0.35">
      <c r="A243" s="32" t="s">
        <v>1522</v>
      </c>
      <c r="B243" s="3">
        <v>45638</v>
      </c>
      <c r="C243" s="2" t="s">
        <v>618</v>
      </c>
      <c r="D243" s="2">
        <v>139</v>
      </c>
      <c r="E243" s="2" t="s">
        <v>36</v>
      </c>
      <c r="F243" s="2" t="s">
        <v>50</v>
      </c>
      <c r="G243" s="2" t="s">
        <v>619</v>
      </c>
      <c r="H243" s="11">
        <v>3000</v>
      </c>
      <c r="I243" s="11">
        <f t="shared" si="19"/>
        <v>600</v>
      </c>
      <c r="J243" s="11">
        <f t="shared" si="20"/>
        <v>3600</v>
      </c>
      <c r="K243" s="2" t="s">
        <v>202</v>
      </c>
      <c r="L243" s="11"/>
      <c r="M243" s="11"/>
      <c r="N243" s="11">
        <f t="shared" si="23"/>
        <v>750</v>
      </c>
      <c r="O243" s="2"/>
      <c r="P243" s="11">
        <f t="shared" si="21"/>
        <v>2850</v>
      </c>
      <c r="Q243" s="28">
        <f t="shared" si="22"/>
        <v>2250</v>
      </c>
    </row>
    <row r="244" spans="1:21" ht="29" x14ac:dyDescent="0.35">
      <c r="A244" s="32" t="s">
        <v>1522</v>
      </c>
      <c r="B244" s="3">
        <v>45638</v>
      </c>
      <c r="C244" s="2" t="s">
        <v>123</v>
      </c>
      <c r="D244" s="2">
        <v>140</v>
      </c>
      <c r="E244" s="2" t="s">
        <v>36</v>
      </c>
      <c r="F244" s="2" t="s">
        <v>50</v>
      </c>
      <c r="G244" s="2" t="s">
        <v>620</v>
      </c>
      <c r="H244" s="11">
        <v>2500</v>
      </c>
      <c r="I244" s="11">
        <f t="shared" si="19"/>
        <v>500</v>
      </c>
      <c r="J244" s="11">
        <f t="shared" si="20"/>
        <v>3000</v>
      </c>
      <c r="K244" s="2" t="s">
        <v>202</v>
      </c>
      <c r="L244" s="11"/>
      <c r="M244" s="11"/>
      <c r="N244" s="11">
        <f t="shared" si="23"/>
        <v>625</v>
      </c>
      <c r="O244" s="2"/>
      <c r="P244" s="11">
        <f t="shared" si="21"/>
        <v>2375</v>
      </c>
      <c r="Q244" s="28">
        <f t="shared" si="22"/>
        <v>1875</v>
      </c>
    </row>
    <row r="245" spans="1:21" x14ac:dyDescent="0.35">
      <c r="A245" s="32" t="s">
        <v>1522</v>
      </c>
      <c r="B245" s="3">
        <v>45638</v>
      </c>
      <c r="C245" s="2" t="s">
        <v>123</v>
      </c>
      <c r="D245" s="2">
        <v>140</v>
      </c>
      <c r="E245" s="2" t="s">
        <v>36</v>
      </c>
      <c r="F245" s="2" t="s">
        <v>50</v>
      </c>
      <c r="G245" s="2" t="s">
        <v>621</v>
      </c>
      <c r="H245" s="11">
        <v>2500</v>
      </c>
      <c r="I245" s="11">
        <f t="shared" si="19"/>
        <v>500</v>
      </c>
      <c r="J245" s="11">
        <f t="shared" si="20"/>
        <v>3000</v>
      </c>
      <c r="K245" s="2" t="s">
        <v>202</v>
      </c>
      <c r="L245" s="11"/>
      <c r="M245" s="11"/>
      <c r="N245" s="11">
        <f t="shared" si="23"/>
        <v>625</v>
      </c>
      <c r="O245" s="2"/>
      <c r="P245" s="11">
        <f t="shared" si="21"/>
        <v>2375</v>
      </c>
      <c r="Q245" s="28">
        <f t="shared" si="22"/>
        <v>1875</v>
      </c>
    </row>
    <row r="246" spans="1:21" x14ac:dyDescent="0.35">
      <c r="A246" s="32" t="s">
        <v>1522</v>
      </c>
      <c r="B246" s="3">
        <v>45638</v>
      </c>
      <c r="C246" s="2" t="s">
        <v>123</v>
      </c>
      <c r="D246" s="2">
        <v>140</v>
      </c>
      <c r="E246" s="2" t="s">
        <v>36</v>
      </c>
      <c r="F246" s="2" t="s">
        <v>50</v>
      </c>
      <c r="G246" s="2" t="s">
        <v>622</v>
      </c>
      <c r="H246" s="11">
        <v>2500</v>
      </c>
      <c r="I246" s="11">
        <f t="shared" si="19"/>
        <v>500</v>
      </c>
      <c r="J246" s="11">
        <f t="shared" si="20"/>
        <v>3000</v>
      </c>
      <c r="K246" s="2" t="s">
        <v>202</v>
      </c>
      <c r="L246" s="11"/>
      <c r="M246" s="11"/>
      <c r="N246" s="11">
        <f t="shared" si="23"/>
        <v>625</v>
      </c>
      <c r="O246" s="2"/>
      <c r="P246" s="11">
        <f t="shared" si="21"/>
        <v>2375</v>
      </c>
      <c r="Q246" s="28">
        <f t="shared" si="22"/>
        <v>1875</v>
      </c>
    </row>
    <row r="247" spans="1:21" ht="29" x14ac:dyDescent="0.35">
      <c r="A247" s="32" t="s">
        <v>1522</v>
      </c>
      <c r="B247" s="3">
        <v>45638</v>
      </c>
      <c r="C247" s="2" t="s">
        <v>123</v>
      </c>
      <c r="D247" s="2">
        <v>140</v>
      </c>
      <c r="E247" s="2" t="s">
        <v>626</v>
      </c>
      <c r="F247" s="2" t="s">
        <v>57</v>
      </c>
      <c r="G247" s="2" t="s">
        <v>530</v>
      </c>
      <c r="H247" s="11">
        <v>3750</v>
      </c>
      <c r="I247" s="11">
        <f t="shared" si="19"/>
        <v>750</v>
      </c>
      <c r="J247" s="11">
        <f t="shared" si="20"/>
        <v>4500</v>
      </c>
      <c r="K247" s="2" t="s">
        <v>13</v>
      </c>
      <c r="L247" s="11"/>
      <c r="M247" s="11">
        <v>1875</v>
      </c>
      <c r="N247" s="11">
        <f t="shared" si="23"/>
        <v>0</v>
      </c>
      <c r="O247" s="2"/>
      <c r="P247" s="11">
        <f t="shared" si="21"/>
        <v>2625</v>
      </c>
      <c r="Q247" s="28">
        <f t="shared" si="22"/>
        <v>1875</v>
      </c>
      <c r="S247" s="32" t="s">
        <v>1587</v>
      </c>
    </row>
    <row r="248" spans="1:21" x14ac:dyDescent="0.35">
      <c r="A248" s="32" t="s">
        <v>1522</v>
      </c>
      <c r="B248" s="3">
        <v>45638</v>
      </c>
      <c r="C248" s="2" t="s">
        <v>123</v>
      </c>
      <c r="D248" s="2">
        <v>140</v>
      </c>
      <c r="E248" s="2" t="s">
        <v>625</v>
      </c>
      <c r="F248" s="2" t="s">
        <v>56</v>
      </c>
      <c r="G248" s="2" t="s">
        <v>528</v>
      </c>
      <c r="H248" s="11">
        <v>3600</v>
      </c>
      <c r="I248" s="11">
        <f t="shared" si="19"/>
        <v>720</v>
      </c>
      <c r="J248" s="11">
        <f t="shared" si="20"/>
        <v>4320</v>
      </c>
      <c r="K248" s="2" t="s">
        <v>13</v>
      </c>
      <c r="L248" s="11"/>
      <c r="M248" s="11"/>
      <c r="N248" s="11">
        <f t="shared" si="23"/>
        <v>0</v>
      </c>
      <c r="O248" s="2"/>
      <c r="P248" s="11">
        <f t="shared" si="21"/>
        <v>4320</v>
      </c>
      <c r="Q248" s="28">
        <f t="shared" si="22"/>
        <v>3600</v>
      </c>
      <c r="S248" s="32" t="s">
        <v>1587</v>
      </c>
    </row>
    <row r="249" spans="1:21" s="49" customFormat="1" ht="29" x14ac:dyDescent="0.35">
      <c r="A249" s="49" t="s">
        <v>1522</v>
      </c>
      <c r="B249" s="16">
        <v>45638</v>
      </c>
      <c r="C249" s="15" t="s">
        <v>123</v>
      </c>
      <c r="D249" s="15">
        <v>140</v>
      </c>
      <c r="E249" s="15" t="s">
        <v>79</v>
      </c>
      <c r="F249" s="15" t="s">
        <v>57</v>
      </c>
      <c r="G249" s="15" t="s">
        <v>531</v>
      </c>
      <c r="H249" s="50">
        <v>14962.5</v>
      </c>
      <c r="I249" s="50">
        <f t="shared" si="19"/>
        <v>2992.5</v>
      </c>
      <c r="J249" s="50">
        <f t="shared" si="20"/>
        <v>17955</v>
      </c>
      <c r="K249" s="15" t="s">
        <v>13</v>
      </c>
      <c r="L249" s="50"/>
      <c r="M249" s="50">
        <v>8977.5</v>
      </c>
      <c r="N249" s="50">
        <f t="shared" si="23"/>
        <v>0</v>
      </c>
      <c r="O249" s="15"/>
      <c r="P249" s="50">
        <f t="shared" si="21"/>
        <v>8977.5</v>
      </c>
      <c r="Q249" s="51">
        <f t="shared" si="22"/>
        <v>5985</v>
      </c>
      <c r="S249" s="49" t="s">
        <v>1587</v>
      </c>
      <c r="U249" s="52"/>
    </row>
    <row r="250" spans="1:21" x14ac:dyDescent="0.35">
      <c r="A250" s="32" t="s">
        <v>1522</v>
      </c>
      <c r="B250" s="3">
        <v>45638</v>
      </c>
      <c r="C250" s="2" t="s">
        <v>123</v>
      </c>
      <c r="D250" s="2">
        <v>140</v>
      </c>
      <c r="E250" s="2" t="s">
        <v>623</v>
      </c>
      <c r="F250" s="2" t="s">
        <v>56</v>
      </c>
      <c r="G250" s="2" t="s">
        <v>624</v>
      </c>
      <c r="H250" s="11">
        <v>6000</v>
      </c>
      <c r="I250" s="11">
        <f t="shared" si="19"/>
        <v>1200</v>
      </c>
      <c r="J250" s="11">
        <f t="shared" si="20"/>
        <v>7200</v>
      </c>
      <c r="K250" s="2" t="s">
        <v>13</v>
      </c>
      <c r="L250" s="11"/>
      <c r="M250" s="11"/>
      <c r="N250" s="11">
        <f t="shared" si="23"/>
        <v>0</v>
      </c>
      <c r="O250" s="2"/>
      <c r="P250" s="11">
        <f t="shared" si="21"/>
        <v>7200</v>
      </c>
      <c r="Q250" s="28">
        <f t="shared" si="22"/>
        <v>6000</v>
      </c>
      <c r="S250" s="32" t="s">
        <v>1587</v>
      </c>
    </row>
    <row r="251" spans="1:21" x14ac:dyDescent="0.35">
      <c r="A251" s="32" t="s">
        <v>1522</v>
      </c>
      <c r="B251" s="3">
        <v>45646</v>
      </c>
      <c r="C251" s="2" t="s">
        <v>8</v>
      </c>
      <c r="D251" s="2">
        <v>141</v>
      </c>
      <c r="E251" s="2" t="s">
        <v>627</v>
      </c>
      <c r="F251" s="2" t="s">
        <v>95</v>
      </c>
      <c r="G251" s="2" t="s">
        <v>203</v>
      </c>
      <c r="H251" s="11">
        <v>39150</v>
      </c>
      <c r="I251" s="11">
        <f t="shared" si="19"/>
        <v>7830</v>
      </c>
      <c r="J251" s="11">
        <f t="shared" si="20"/>
        <v>46980</v>
      </c>
      <c r="K251" s="2" t="s">
        <v>13</v>
      </c>
      <c r="L251" s="11">
        <v>25369.200000000001</v>
      </c>
      <c r="M251" s="11"/>
      <c r="N251" s="11">
        <f t="shared" si="23"/>
        <v>0</v>
      </c>
      <c r="O251" s="2" t="s">
        <v>628</v>
      </c>
      <c r="P251" s="11">
        <f t="shared" si="21"/>
        <v>21610.799999999999</v>
      </c>
      <c r="Q251" s="28">
        <f t="shared" si="22"/>
        <v>13780.8</v>
      </c>
    </row>
    <row r="252" spans="1:21" x14ac:dyDescent="0.35">
      <c r="A252" s="32" t="s">
        <v>1522</v>
      </c>
      <c r="B252" s="3">
        <v>45646</v>
      </c>
      <c r="C252" s="2" t="s">
        <v>123</v>
      </c>
      <c r="D252" s="2">
        <v>142</v>
      </c>
      <c r="E252" s="2" t="s">
        <v>36</v>
      </c>
      <c r="F252" s="2" t="s">
        <v>50</v>
      </c>
      <c r="G252" s="2" t="s">
        <v>629</v>
      </c>
      <c r="H252" s="11">
        <v>2500</v>
      </c>
      <c r="I252" s="11">
        <f t="shared" si="19"/>
        <v>500</v>
      </c>
      <c r="J252" s="11">
        <f t="shared" si="20"/>
        <v>3000</v>
      </c>
      <c r="K252" s="2" t="s">
        <v>202</v>
      </c>
      <c r="L252" s="11"/>
      <c r="M252" s="11"/>
      <c r="N252" s="11">
        <f t="shared" si="23"/>
        <v>625</v>
      </c>
      <c r="O252" s="2"/>
      <c r="P252" s="11">
        <f t="shared" si="21"/>
        <v>2375</v>
      </c>
      <c r="Q252" s="28">
        <f t="shared" si="22"/>
        <v>1875</v>
      </c>
    </row>
    <row r="253" spans="1:21" x14ac:dyDescent="0.35">
      <c r="A253" s="32" t="s">
        <v>1522</v>
      </c>
      <c r="B253" s="3">
        <v>45651</v>
      </c>
      <c r="C253" s="2" t="s">
        <v>8</v>
      </c>
      <c r="D253" s="2">
        <v>143</v>
      </c>
      <c r="E253" s="2" t="s">
        <v>630</v>
      </c>
      <c r="F253" s="2" t="s">
        <v>247</v>
      </c>
      <c r="G253" s="2" t="s">
        <v>631</v>
      </c>
      <c r="H253" s="11">
        <v>15000</v>
      </c>
      <c r="I253" s="11">
        <f t="shared" si="19"/>
        <v>3000</v>
      </c>
      <c r="J253" s="11">
        <f t="shared" si="20"/>
        <v>18000</v>
      </c>
      <c r="K253" s="2" t="s">
        <v>13</v>
      </c>
      <c r="L253" s="11"/>
      <c r="M253" s="11"/>
      <c r="N253" s="11">
        <f t="shared" si="23"/>
        <v>0</v>
      </c>
      <c r="O253" s="2"/>
      <c r="P253" s="11">
        <f t="shared" si="21"/>
        <v>18000</v>
      </c>
      <c r="Q253" s="28">
        <f t="shared" si="22"/>
        <v>15000</v>
      </c>
    </row>
    <row r="254" spans="1:21" x14ac:dyDescent="0.35">
      <c r="A254" s="32" t="s">
        <v>1522</v>
      </c>
      <c r="B254" s="3">
        <v>45658</v>
      </c>
      <c r="C254" s="2" t="s">
        <v>8</v>
      </c>
      <c r="D254" s="2">
        <v>1</v>
      </c>
      <c r="E254" s="2" t="s">
        <v>656</v>
      </c>
      <c r="F254" s="2" t="s">
        <v>56</v>
      </c>
      <c r="G254" s="2" t="s">
        <v>75</v>
      </c>
      <c r="H254" s="11">
        <v>8000</v>
      </c>
      <c r="I254" s="11">
        <f t="shared" si="19"/>
        <v>1600</v>
      </c>
      <c r="J254" s="11">
        <f t="shared" si="20"/>
        <v>9600</v>
      </c>
      <c r="K254" s="2" t="s">
        <v>13</v>
      </c>
      <c r="L254" s="11"/>
      <c r="M254" s="11"/>
      <c r="N254" s="11">
        <f t="shared" si="23"/>
        <v>0</v>
      </c>
      <c r="O254" s="2"/>
      <c r="P254" s="11">
        <f t="shared" si="21"/>
        <v>9600</v>
      </c>
      <c r="Q254" s="28">
        <f t="shared" si="22"/>
        <v>8000</v>
      </c>
    </row>
    <row r="255" spans="1:21" x14ac:dyDescent="0.35">
      <c r="A255" s="32" t="s">
        <v>1522</v>
      </c>
      <c r="B255" s="16">
        <v>45658</v>
      </c>
      <c r="C255" s="2" t="s">
        <v>657</v>
      </c>
      <c r="D255" s="2">
        <v>2</v>
      </c>
      <c r="E255" s="2" t="s">
        <v>36</v>
      </c>
      <c r="F255" s="2" t="s">
        <v>50</v>
      </c>
      <c r="G255" s="2" t="s">
        <v>657</v>
      </c>
      <c r="H255" s="11">
        <v>6000</v>
      </c>
      <c r="I255" s="11">
        <f t="shared" si="19"/>
        <v>1200</v>
      </c>
      <c r="J255" s="11">
        <f t="shared" si="20"/>
        <v>7200</v>
      </c>
      <c r="K255" s="2" t="s">
        <v>202</v>
      </c>
      <c r="L255" s="11"/>
      <c r="M255" s="11"/>
      <c r="N255" s="11">
        <f t="shared" si="23"/>
        <v>1500</v>
      </c>
      <c r="O255" s="2"/>
      <c r="P255" s="11">
        <f t="shared" si="21"/>
        <v>5700</v>
      </c>
      <c r="Q255" s="28">
        <f t="shared" si="22"/>
        <v>4500</v>
      </c>
    </row>
    <row r="256" spans="1:21" x14ac:dyDescent="0.35">
      <c r="A256" s="32" t="s">
        <v>1522</v>
      </c>
      <c r="B256" s="3">
        <v>45659</v>
      </c>
      <c r="C256" s="2" t="s">
        <v>51</v>
      </c>
      <c r="D256" s="2">
        <v>3</v>
      </c>
      <c r="E256" s="2" t="s">
        <v>159</v>
      </c>
      <c r="F256" s="2" t="s">
        <v>57</v>
      </c>
      <c r="G256" s="2" t="s">
        <v>524</v>
      </c>
      <c r="H256" s="11">
        <v>1650</v>
      </c>
      <c r="I256" s="11">
        <f t="shared" si="19"/>
        <v>330</v>
      </c>
      <c r="J256" s="11">
        <f t="shared" si="20"/>
        <v>1980</v>
      </c>
      <c r="K256" s="2" t="s">
        <v>13</v>
      </c>
      <c r="L256" s="11"/>
      <c r="M256" s="11">
        <v>990</v>
      </c>
      <c r="N256" s="11">
        <f t="shared" si="23"/>
        <v>0</v>
      </c>
      <c r="O256" s="2"/>
      <c r="P256" s="11">
        <f t="shared" si="21"/>
        <v>990</v>
      </c>
      <c r="Q256" s="28">
        <f t="shared" si="22"/>
        <v>660</v>
      </c>
      <c r="S256" s="32" t="s">
        <v>1587</v>
      </c>
    </row>
    <row r="257" spans="1:21" ht="29" x14ac:dyDescent="0.35">
      <c r="A257" s="32" t="s">
        <v>1522</v>
      </c>
      <c r="B257" s="3">
        <v>45659</v>
      </c>
      <c r="C257" s="2" t="s">
        <v>51</v>
      </c>
      <c r="D257" s="2">
        <v>3</v>
      </c>
      <c r="E257" s="2" t="s">
        <v>207</v>
      </c>
      <c r="F257" s="2" t="s">
        <v>57</v>
      </c>
      <c r="G257" s="2" t="s">
        <v>659</v>
      </c>
      <c r="H257" s="11">
        <v>1650</v>
      </c>
      <c r="I257" s="11">
        <f t="shared" si="19"/>
        <v>330</v>
      </c>
      <c r="J257" s="11">
        <f t="shared" si="20"/>
        <v>1980</v>
      </c>
      <c r="K257" s="2" t="s">
        <v>13</v>
      </c>
      <c r="L257" s="11"/>
      <c r="M257" s="11">
        <v>990</v>
      </c>
      <c r="N257" s="11">
        <f t="shared" si="23"/>
        <v>0</v>
      </c>
      <c r="O257" s="2"/>
      <c r="P257" s="11">
        <f t="shared" si="21"/>
        <v>990</v>
      </c>
      <c r="Q257" s="28">
        <f t="shared" si="22"/>
        <v>660</v>
      </c>
    </row>
    <row r="258" spans="1:21" x14ac:dyDescent="0.35">
      <c r="A258" s="32" t="s">
        <v>1522</v>
      </c>
      <c r="B258" s="3">
        <v>45659</v>
      </c>
      <c r="C258" s="2" t="s">
        <v>51</v>
      </c>
      <c r="D258" s="2">
        <v>3</v>
      </c>
      <c r="E258" s="2" t="s">
        <v>660</v>
      </c>
      <c r="F258" s="2" t="s">
        <v>661</v>
      </c>
      <c r="G258" s="2" t="s">
        <v>101</v>
      </c>
      <c r="H258" s="11">
        <v>10000</v>
      </c>
      <c r="I258" s="11">
        <f t="shared" ref="I258:I321" si="24">H258*0.2</f>
        <v>2000</v>
      </c>
      <c r="J258" s="11">
        <f t="shared" ref="J258:J321" si="25">H258+I258</f>
        <v>12000</v>
      </c>
      <c r="K258" s="2" t="s">
        <v>13</v>
      </c>
      <c r="L258" s="11"/>
      <c r="M258" s="11"/>
      <c r="N258" s="11">
        <f t="shared" si="23"/>
        <v>0</v>
      </c>
      <c r="O258" s="2"/>
      <c r="P258" s="11">
        <f t="shared" ref="P258:P315" si="26">J258-(L258+M258+N258)</f>
        <v>12000</v>
      </c>
      <c r="Q258" s="28">
        <f t="shared" ref="Q258:Q315" si="27">H258-(L258+M258+N258)</f>
        <v>10000</v>
      </c>
    </row>
    <row r="259" spans="1:21" s="49" customFormat="1" x14ac:dyDescent="0.35">
      <c r="A259" s="49" t="s">
        <v>1522</v>
      </c>
      <c r="B259" s="16">
        <v>45659</v>
      </c>
      <c r="C259" s="15" t="s">
        <v>51</v>
      </c>
      <c r="D259" s="15">
        <v>3</v>
      </c>
      <c r="E259" s="15" t="s">
        <v>630</v>
      </c>
      <c r="F259" s="15" t="s">
        <v>247</v>
      </c>
      <c r="G259" s="15" t="s">
        <v>658</v>
      </c>
      <c r="H259" s="50">
        <v>2500</v>
      </c>
      <c r="I259" s="50">
        <f t="shared" si="24"/>
        <v>500</v>
      </c>
      <c r="J259" s="50">
        <f t="shared" si="25"/>
        <v>3000</v>
      </c>
      <c r="K259" s="15" t="s">
        <v>13</v>
      </c>
      <c r="L259" s="50"/>
      <c r="M259" s="50"/>
      <c r="N259" s="50">
        <f t="shared" si="23"/>
        <v>0</v>
      </c>
      <c r="O259" s="15"/>
      <c r="P259" s="50">
        <f t="shared" si="26"/>
        <v>3000</v>
      </c>
      <c r="Q259" s="51">
        <f t="shared" si="27"/>
        <v>2500</v>
      </c>
      <c r="S259" s="49" t="s">
        <v>1587</v>
      </c>
      <c r="U259" s="52"/>
    </row>
    <row r="260" spans="1:21" s="49" customFormat="1" x14ac:dyDescent="0.35">
      <c r="A260" s="49" t="s">
        <v>1522</v>
      </c>
      <c r="B260" s="16">
        <v>45659</v>
      </c>
      <c r="C260" s="15" t="s">
        <v>16</v>
      </c>
      <c r="D260" s="15">
        <v>4</v>
      </c>
      <c r="E260" s="15" t="s">
        <v>478</v>
      </c>
      <c r="F260" s="15" t="s">
        <v>56</v>
      </c>
      <c r="G260" s="15" t="s">
        <v>662</v>
      </c>
      <c r="H260" s="50">
        <v>10000</v>
      </c>
      <c r="I260" s="50">
        <f t="shared" si="24"/>
        <v>2000</v>
      </c>
      <c r="J260" s="50">
        <f t="shared" si="25"/>
        <v>12000</v>
      </c>
      <c r="K260" s="15" t="s">
        <v>13</v>
      </c>
      <c r="L260" s="50"/>
      <c r="M260" s="50"/>
      <c r="N260" s="50">
        <f t="shared" si="23"/>
        <v>0</v>
      </c>
      <c r="O260" s="15"/>
      <c r="P260" s="50">
        <f t="shared" si="26"/>
        <v>12000</v>
      </c>
      <c r="Q260" s="51">
        <f t="shared" si="27"/>
        <v>10000</v>
      </c>
      <c r="S260" s="49" t="s">
        <v>1587</v>
      </c>
      <c r="U260" s="52"/>
    </row>
    <row r="261" spans="1:21" x14ac:dyDescent="0.35">
      <c r="A261" s="32" t="s">
        <v>1522</v>
      </c>
      <c r="B261" s="3">
        <v>45659</v>
      </c>
      <c r="C261" s="2" t="s">
        <v>8</v>
      </c>
      <c r="D261" s="2">
        <v>5</v>
      </c>
      <c r="E261" s="2" t="s">
        <v>663</v>
      </c>
      <c r="F261" s="2" t="s">
        <v>247</v>
      </c>
      <c r="G261" s="2" t="s">
        <v>664</v>
      </c>
      <c r="H261" s="11">
        <v>5000</v>
      </c>
      <c r="I261" s="11">
        <f t="shared" si="24"/>
        <v>1000</v>
      </c>
      <c r="J261" s="11">
        <f t="shared" si="25"/>
        <v>6000</v>
      </c>
      <c r="K261" s="2" t="s">
        <v>13</v>
      </c>
      <c r="L261" s="11"/>
      <c r="M261" s="11"/>
      <c r="N261" s="11">
        <f t="shared" si="23"/>
        <v>0</v>
      </c>
      <c r="O261" s="2"/>
      <c r="P261" s="11">
        <f t="shared" si="26"/>
        <v>6000</v>
      </c>
      <c r="Q261" s="28">
        <f t="shared" si="27"/>
        <v>5000</v>
      </c>
    </row>
    <row r="262" spans="1:21" ht="29" x14ac:dyDescent="0.35">
      <c r="A262" s="32" t="s">
        <v>1522</v>
      </c>
      <c r="B262" s="3">
        <v>45659</v>
      </c>
      <c r="C262" s="2" t="s">
        <v>571</v>
      </c>
      <c r="D262" s="2">
        <v>6</v>
      </c>
      <c r="E262" s="2" t="s">
        <v>572</v>
      </c>
      <c r="F262" s="2" t="s">
        <v>548</v>
      </c>
      <c r="G262" s="2" t="s">
        <v>573</v>
      </c>
      <c r="H262" s="11">
        <v>7000</v>
      </c>
      <c r="I262" s="11">
        <f t="shared" si="24"/>
        <v>1400</v>
      </c>
      <c r="J262" s="11">
        <f t="shared" si="25"/>
        <v>8400</v>
      </c>
      <c r="K262" s="2" t="s">
        <v>13</v>
      </c>
      <c r="L262" s="11"/>
      <c r="M262" s="11"/>
      <c r="N262" s="11">
        <f t="shared" si="23"/>
        <v>0</v>
      </c>
      <c r="O262" s="2"/>
      <c r="P262" s="11">
        <f t="shared" si="26"/>
        <v>8400</v>
      </c>
      <c r="Q262" s="28">
        <f t="shared" si="27"/>
        <v>7000</v>
      </c>
    </row>
    <row r="263" spans="1:21" x14ac:dyDescent="0.35">
      <c r="A263" s="32" t="s">
        <v>1522</v>
      </c>
      <c r="B263" s="16">
        <v>45659</v>
      </c>
      <c r="C263" s="2" t="s">
        <v>35</v>
      </c>
      <c r="D263" s="2">
        <v>7</v>
      </c>
      <c r="E263" s="2" t="s">
        <v>36</v>
      </c>
      <c r="F263" s="2" t="s">
        <v>50</v>
      </c>
      <c r="G263" s="2" t="s">
        <v>665</v>
      </c>
      <c r="H263" s="11">
        <v>2750</v>
      </c>
      <c r="I263" s="11">
        <f t="shared" si="24"/>
        <v>550</v>
      </c>
      <c r="J263" s="11">
        <f t="shared" si="25"/>
        <v>3300</v>
      </c>
      <c r="K263" s="2" t="s">
        <v>202</v>
      </c>
      <c r="L263" s="11"/>
      <c r="M263" s="11"/>
      <c r="N263" s="11">
        <f t="shared" si="23"/>
        <v>687.5</v>
      </c>
      <c r="O263" s="2"/>
      <c r="P263" s="11">
        <f t="shared" si="26"/>
        <v>2612.5</v>
      </c>
      <c r="Q263" s="28">
        <f t="shared" si="27"/>
        <v>2062.5</v>
      </c>
    </row>
    <row r="264" spans="1:21" x14ac:dyDescent="0.35">
      <c r="A264" s="32" t="s">
        <v>1522</v>
      </c>
      <c r="B264" s="3">
        <v>45660</v>
      </c>
      <c r="C264" s="2" t="s">
        <v>8</v>
      </c>
      <c r="D264" s="2">
        <v>8</v>
      </c>
      <c r="E264" s="2" t="s">
        <v>666</v>
      </c>
      <c r="F264" s="2" t="s">
        <v>548</v>
      </c>
      <c r="G264" s="2" t="s">
        <v>288</v>
      </c>
      <c r="H264" s="11">
        <v>7650</v>
      </c>
      <c r="I264" s="11">
        <f t="shared" si="24"/>
        <v>1530</v>
      </c>
      <c r="J264" s="11">
        <f t="shared" si="25"/>
        <v>9180</v>
      </c>
      <c r="K264" s="2" t="s">
        <v>13</v>
      </c>
      <c r="L264" s="11"/>
      <c r="M264" s="11"/>
      <c r="N264" s="11">
        <f t="shared" si="23"/>
        <v>0</v>
      </c>
      <c r="O264" s="2"/>
      <c r="P264" s="11">
        <f t="shared" si="26"/>
        <v>9180</v>
      </c>
      <c r="Q264" s="28">
        <f t="shared" si="27"/>
        <v>7650</v>
      </c>
    </row>
    <row r="265" spans="1:21" x14ac:dyDescent="0.35">
      <c r="A265" s="32" t="s">
        <v>1522</v>
      </c>
      <c r="B265" s="16">
        <v>45660</v>
      </c>
      <c r="C265" s="2" t="s">
        <v>162</v>
      </c>
      <c r="D265" s="2">
        <v>9</v>
      </c>
      <c r="E265" s="2" t="s">
        <v>36</v>
      </c>
      <c r="F265" s="2" t="s">
        <v>50</v>
      </c>
      <c r="G265" s="2" t="s">
        <v>457</v>
      </c>
      <c r="H265" s="11">
        <v>3000</v>
      </c>
      <c r="I265" s="11">
        <f t="shared" si="24"/>
        <v>600</v>
      </c>
      <c r="J265" s="11">
        <f t="shared" si="25"/>
        <v>3600</v>
      </c>
      <c r="K265" s="2" t="s">
        <v>202</v>
      </c>
      <c r="L265" s="11"/>
      <c r="M265" s="11"/>
      <c r="N265" s="11">
        <f t="shared" si="23"/>
        <v>750</v>
      </c>
      <c r="O265" s="2"/>
      <c r="P265" s="11">
        <f t="shared" si="26"/>
        <v>2850</v>
      </c>
      <c r="Q265" s="28">
        <f t="shared" si="27"/>
        <v>2250</v>
      </c>
    </row>
    <row r="266" spans="1:21" x14ac:dyDescent="0.35">
      <c r="A266" s="32" t="s">
        <v>1522</v>
      </c>
      <c r="B266" s="16">
        <v>45660</v>
      </c>
      <c r="C266" s="2" t="s">
        <v>35</v>
      </c>
      <c r="D266" s="2">
        <v>10</v>
      </c>
      <c r="E266" s="2" t="s">
        <v>36</v>
      </c>
      <c r="F266" s="2" t="s">
        <v>50</v>
      </c>
      <c r="G266" s="2" t="s">
        <v>667</v>
      </c>
      <c r="H266" s="11">
        <v>3000</v>
      </c>
      <c r="I266" s="11">
        <f t="shared" si="24"/>
        <v>600</v>
      </c>
      <c r="J266" s="11">
        <f t="shared" si="25"/>
        <v>3600</v>
      </c>
      <c r="K266" s="2" t="s">
        <v>202</v>
      </c>
      <c r="L266" s="11"/>
      <c r="M266" s="11"/>
      <c r="N266" s="11">
        <f t="shared" si="23"/>
        <v>750</v>
      </c>
      <c r="O266" s="2"/>
      <c r="P266" s="11">
        <f t="shared" si="26"/>
        <v>2850</v>
      </c>
      <c r="Q266" s="28">
        <f t="shared" si="27"/>
        <v>2250</v>
      </c>
    </row>
    <row r="267" spans="1:21" x14ac:dyDescent="0.35">
      <c r="A267" s="32" t="s">
        <v>1522</v>
      </c>
      <c r="B267" s="16">
        <v>45660</v>
      </c>
      <c r="C267" s="2" t="s">
        <v>35</v>
      </c>
      <c r="D267" s="2">
        <v>10</v>
      </c>
      <c r="E267" s="2" t="s">
        <v>36</v>
      </c>
      <c r="F267" s="2" t="s">
        <v>50</v>
      </c>
      <c r="G267" s="2" t="s">
        <v>668</v>
      </c>
      <c r="H267" s="11">
        <v>3000</v>
      </c>
      <c r="I267" s="11">
        <f t="shared" si="24"/>
        <v>600</v>
      </c>
      <c r="J267" s="11">
        <f t="shared" si="25"/>
        <v>3600</v>
      </c>
      <c r="K267" s="2" t="s">
        <v>202</v>
      </c>
      <c r="L267" s="11"/>
      <c r="M267" s="11"/>
      <c r="N267" s="11">
        <f t="shared" si="23"/>
        <v>750</v>
      </c>
      <c r="O267" s="2"/>
      <c r="P267" s="11">
        <f t="shared" si="26"/>
        <v>2850</v>
      </c>
      <c r="Q267" s="28">
        <f t="shared" si="27"/>
        <v>2250</v>
      </c>
    </row>
    <row r="268" spans="1:21" x14ac:dyDescent="0.35">
      <c r="A268" s="32" t="s">
        <v>1522</v>
      </c>
      <c r="B268" s="16">
        <v>45660</v>
      </c>
      <c r="C268" s="2" t="s">
        <v>35</v>
      </c>
      <c r="D268" s="2">
        <v>10</v>
      </c>
      <c r="E268" s="2" t="s">
        <v>36</v>
      </c>
      <c r="F268" s="2" t="s">
        <v>50</v>
      </c>
      <c r="G268" s="2" t="s">
        <v>669</v>
      </c>
      <c r="H268" s="11">
        <v>3000</v>
      </c>
      <c r="I268" s="11">
        <f t="shared" si="24"/>
        <v>600</v>
      </c>
      <c r="J268" s="11">
        <f t="shared" si="25"/>
        <v>3600</v>
      </c>
      <c r="K268" s="2" t="s">
        <v>202</v>
      </c>
      <c r="L268" s="11"/>
      <c r="M268" s="11"/>
      <c r="N268" s="11">
        <f t="shared" si="23"/>
        <v>750</v>
      </c>
      <c r="O268" s="2"/>
      <c r="P268" s="11">
        <f t="shared" si="26"/>
        <v>2850</v>
      </c>
      <c r="Q268" s="28">
        <f t="shared" si="27"/>
        <v>2250</v>
      </c>
    </row>
    <row r="269" spans="1:21" x14ac:dyDescent="0.35">
      <c r="A269" s="32" t="s">
        <v>1522</v>
      </c>
      <c r="B269" s="16">
        <v>45663</v>
      </c>
      <c r="C269" s="2" t="s">
        <v>8</v>
      </c>
      <c r="D269" s="2">
        <v>11</v>
      </c>
      <c r="E269" s="2" t="s">
        <v>670</v>
      </c>
      <c r="F269" s="2" t="s">
        <v>50</v>
      </c>
      <c r="G269" s="2" t="s">
        <v>96</v>
      </c>
      <c r="H269" s="11">
        <v>22500</v>
      </c>
      <c r="I269" s="11">
        <f t="shared" si="24"/>
        <v>4500</v>
      </c>
      <c r="J269" s="11">
        <f t="shared" si="25"/>
        <v>27000</v>
      </c>
      <c r="K269" s="2" t="s">
        <v>202</v>
      </c>
      <c r="L269" s="11"/>
      <c r="M269" s="11"/>
      <c r="N269" s="11">
        <f t="shared" si="23"/>
        <v>5625</v>
      </c>
      <c r="O269" s="2"/>
      <c r="P269" s="11">
        <f t="shared" si="26"/>
        <v>21375</v>
      </c>
      <c r="Q269" s="28">
        <f t="shared" si="27"/>
        <v>16875</v>
      </c>
    </row>
    <row r="270" spans="1:21" x14ac:dyDescent="0.35">
      <c r="A270" s="32" t="s">
        <v>1522</v>
      </c>
      <c r="B270" s="3">
        <v>45664</v>
      </c>
      <c r="C270" s="2" t="s">
        <v>8</v>
      </c>
      <c r="D270" s="2">
        <v>12</v>
      </c>
      <c r="E270" s="2" t="s">
        <v>666</v>
      </c>
      <c r="F270" s="2" t="s">
        <v>548</v>
      </c>
      <c r="G270" s="2" t="s">
        <v>203</v>
      </c>
      <c r="H270" s="11">
        <v>1666.67</v>
      </c>
      <c r="I270" s="11">
        <f t="shared" si="24"/>
        <v>333.33400000000006</v>
      </c>
      <c r="J270" s="11">
        <f t="shared" si="25"/>
        <v>2000.0040000000001</v>
      </c>
      <c r="K270" s="2" t="s">
        <v>13</v>
      </c>
      <c r="L270" s="11"/>
      <c r="M270" s="11"/>
      <c r="N270" s="11">
        <f t="shared" si="23"/>
        <v>0</v>
      </c>
      <c r="O270" s="2"/>
      <c r="P270" s="11">
        <f t="shared" si="26"/>
        <v>2000.0040000000001</v>
      </c>
      <c r="Q270" s="28">
        <f t="shared" si="27"/>
        <v>1666.67</v>
      </c>
    </row>
    <row r="271" spans="1:21" ht="29" x14ac:dyDescent="0.35">
      <c r="A271" s="32" t="s">
        <v>1522</v>
      </c>
      <c r="B271" s="3">
        <v>45664</v>
      </c>
      <c r="C271" s="2" t="s">
        <v>8</v>
      </c>
      <c r="D271" s="2">
        <v>13</v>
      </c>
      <c r="E271" s="2" t="s">
        <v>671</v>
      </c>
      <c r="F271" s="2" t="s">
        <v>57</v>
      </c>
      <c r="G271" s="2" t="s">
        <v>672</v>
      </c>
      <c r="H271" s="11">
        <v>10000</v>
      </c>
      <c r="I271" s="11">
        <f t="shared" si="24"/>
        <v>2000</v>
      </c>
      <c r="J271" s="11">
        <f t="shared" si="25"/>
        <v>12000</v>
      </c>
      <c r="K271" s="2" t="s">
        <v>13</v>
      </c>
      <c r="L271" s="11"/>
      <c r="M271" s="11">
        <v>4620</v>
      </c>
      <c r="N271" s="11">
        <f t="shared" ref="N271:N334" si="28">IF(F271="BV",((H271-L271)*0.75)/3,0)</f>
        <v>0</v>
      </c>
      <c r="O271" s="2"/>
      <c r="P271" s="11">
        <f t="shared" si="26"/>
        <v>7380</v>
      </c>
      <c r="Q271" s="28">
        <f t="shared" si="27"/>
        <v>5380</v>
      </c>
    </row>
    <row r="272" spans="1:21" s="49" customFormat="1" x14ac:dyDescent="0.35">
      <c r="A272" s="49" t="s">
        <v>1522</v>
      </c>
      <c r="B272" s="16">
        <v>45665</v>
      </c>
      <c r="C272" s="15" t="s">
        <v>673</v>
      </c>
      <c r="D272" s="15">
        <v>14</v>
      </c>
      <c r="E272" s="15" t="s">
        <v>674</v>
      </c>
      <c r="F272" s="15" t="s">
        <v>216</v>
      </c>
      <c r="G272" s="15" t="s">
        <v>675</v>
      </c>
      <c r="H272" s="50">
        <v>95530.05</v>
      </c>
      <c r="I272" s="50">
        <f t="shared" si="24"/>
        <v>19106.010000000002</v>
      </c>
      <c r="J272" s="50">
        <f t="shared" si="25"/>
        <v>114636.06</v>
      </c>
      <c r="K272" s="15" t="s">
        <v>13</v>
      </c>
      <c r="L272" s="50"/>
      <c r="M272" s="50"/>
      <c r="N272" s="50">
        <f t="shared" si="28"/>
        <v>0</v>
      </c>
      <c r="O272" s="15"/>
      <c r="P272" s="50">
        <f t="shared" si="26"/>
        <v>114636.06</v>
      </c>
      <c r="Q272" s="51">
        <f t="shared" si="27"/>
        <v>95530.05</v>
      </c>
      <c r="S272" s="49" t="s">
        <v>1587</v>
      </c>
      <c r="U272" s="52"/>
    </row>
    <row r="273" spans="1:21" ht="29" x14ac:dyDescent="0.35">
      <c r="A273" s="32" t="s">
        <v>1522</v>
      </c>
      <c r="B273" s="3">
        <v>45665</v>
      </c>
      <c r="C273" s="2" t="s">
        <v>127</v>
      </c>
      <c r="D273" s="2">
        <v>15</v>
      </c>
      <c r="E273" s="2" t="s">
        <v>676</v>
      </c>
      <c r="F273" s="2" t="s">
        <v>548</v>
      </c>
      <c r="G273" s="2" t="s">
        <v>269</v>
      </c>
      <c r="H273" s="11">
        <v>25000</v>
      </c>
      <c r="I273" s="11">
        <f t="shared" si="24"/>
        <v>5000</v>
      </c>
      <c r="J273" s="11">
        <f t="shared" si="25"/>
        <v>30000</v>
      </c>
      <c r="K273" s="2" t="s">
        <v>13</v>
      </c>
      <c r="L273" s="11"/>
      <c r="M273" s="11"/>
      <c r="N273" s="11">
        <f t="shared" si="28"/>
        <v>0</v>
      </c>
      <c r="O273" s="2"/>
      <c r="P273" s="11">
        <f t="shared" si="26"/>
        <v>30000</v>
      </c>
      <c r="Q273" s="28">
        <f t="shared" si="27"/>
        <v>25000</v>
      </c>
    </row>
    <row r="274" spans="1:21" x14ac:dyDescent="0.35">
      <c r="A274" s="32" t="s">
        <v>1522</v>
      </c>
      <c r="B274" s="3">
        <v>45666</v>
      </c>
      <c r="C274" s="2" t="s">
        <v>8</v>
      </c>
      <c r="D274" s="2">
        <v>16</v>
      </c>
      <c r="E274" s="2" t="s">
        <v>663</v>
      </c>
      <c r="F274" s="2" t="s">
        <v>247</v>
      </c>
      <c r="G274" s="2" t="s">
        <v>11</v>
      </c>
      <c r="H274" s="11">
        <v>3750</v>
      </c>
      <c r="I274" s="11">
        <f t="shared" si="24"/>
        <v>750</v>
      </c>
      <c r="J274" s="11">
        <f t="shared" si="25"/>
        <v>4500</v>
      </c>
      <c r="K274" s="2" t="s">
        <v>13</v>
      </c>
      <c r="L274" s="11"/>
      <c r="M274" s="11"/>
      <c r="N274" s="11">
        <f t="shared" si="28"/>
        <v>0</v>
      </c>
      <c r="O274" s="2"/>
      <c r="P274" s="11">
        <f t="shared" si="26"/>
        <v>4500</v>
      </c>
      <c r="Q274" s="28">
        <f t="shared" si="27"/>
        <v>3750</v>
      </c>
    </row>
    <row r="275" spans="1:21" x14ac:dyDescent="0.35">
      <c r="A275" s="32" t="s">
        <v>1522</v>
      </c>
      <c r="B275" s="16">
        <v>45669</v>
      </c>
      <c r="C275" s="2" t="s">
        <v>228</v>
      </c>
      <c r="D275" s="2">
        <v>1</v>
      </c>
      <c r="E275" s="2" t="s">
        <v>36</v>
      </c>
      <c r="F275" s="2" t="s">
        <v>50</v>
      </c>
      <c r="G275" s="2" t="s">
        <v>677</v>
      </c>
      <c r="H275" s="11">
        <v>2500</v>
      </c>
      <c r="I275" s="11">
        <f t="shared" si="24"/>
        <v>500</v>
      </c>
      <c r="J275" s="11">
        <f t="shared" si="25"/>
        <v>3000</v>
      </c>
      <c r="K275" s="2" t="s">
        <v>202</v>
      </c>
      <c r="L275" s="11"/>
      <c r="M275" s="11"/>
      <c r="N275" s="11">
        <f t="shared" si="28"/>
        <v>625</v>
      </c>
      <c r="O275" s="2"/>
      <c r="P275" s="11">
        <f t="shared" si="26"/>
        <v>2375</v>
      </c>
      <c r="Q275" s="28">
        <f t="shared" si="27"/>
        <v>1875</v>
      </c>
    </row>
    <row r="276" spans="1:21" x14ac:dyDescent="0.35">
      <c r="A276" s="32" t="s">
        <v>1522</v>
      </c>
      <c r="B276" s="16">
        <v>45669</v>
      </c>
      <c r="C276" s="2" t="s">
        <v>228</v>
      </c>
      <c r="D276" s="2">
        <v>1</v>
      </c>
      <c r="E276" s="2" t="s">
        <v>36</v>
      </c>
      <c r="F276" s="2" t="s">
        <v>50</v>
      </c>
      <c r="G276" s="2" t="s">
        <v>678</v>
      </c>
      <c r="H276" s="11">
        <v>2500</v>
      </c>
      <c r="I276" s="11">
        <f t="shared" si="24"/>
        <v>500</v>
      </c>
      <c r="J276" s="11">
        <f t="shared" si="25"/>
        <v>3000</v>
      </c>
      <c r="K276" s="2" t="s">
        <v>202</v>
      </c>
      <c r="L276" s="11"/>
      <c r="M276" s="11"/>
      <c r="N276" s="11">
        <f t="shared" si="28"/>
        <v>625</v>
      </c>
      <c r="O276" s="2"/>
      <c r="P276" s="11">
        <f t="shared" si="26"/>
        <v>2375</v>
      </c>
      <c r="Q276" s="28">
        <f t="shared" si="27"/>
        <v>1875</v>
      </c>
    </row>
    <row r="277" spans="1:21" x14ac:dyDescent="0.35">
      <c r="A277" s="32" t="s">
        <v>1522</v>
      </c>
      <c r="B277" s="16">
        <v>45669</v>
      </c>
      <c r="C277" s="2" t="s">
        <v>228</v>
      </c>
      <c r="D277" s="2">
        <v>1</v>
      </c>
      <c r="E277" s="2" t="s">
        <v>36</v>
      </c>
      <c r="F277" s="2" t="s">
        <v>50</v>
      </c>
      <c r="G277" s="2" t="s">
        <v>300</v>
      </c>
      <c r="H277" s="11">
        <v>2500</v>
      </c>
      <c r="I277" s="11">
        <f t="shared" si="24"/>
        <v>500</v>
      </c>
      <c r="J277" s="11">
        <f t="shared" si="25"/>
        <v>3000</v>
      </c>
      <c r="K277" s="2" t="s">
        <v>202</v>
      </c>
      <c r="L277" s="11"/>
      <c r="M277" s="11"/>
      <c r="N277" s="11">
        <f t="shared" si="28"/>
        <v>625</v>
      </c>
      <c r="O277" s="2"/>
      <c r="P277" s="11">
        <f t="shared" si="26"/>
        <v>2375</v>
      </c>
      <c r="Q277" s="28">
        <f t="shared" si="27"/>
        <v>1875</v>
      </c>
    </row>
    <row r="278" spans="1:21" x14ac:dyDescent="0.35">
      <c r="A278" s="32" t="s">
        <v>1522</v>
      </c>
      <c r="B278" s="16">
        <v>45669</v>
      </c>
      <c r="C278" s="2" t="s">
        <v>228</v>
      </c>
      <c r="D278" s="2">
        <v>1</v>
      </c>
      <c r="E278" s="2" t="s">
        <v>36</v>
      </c>
      <c r="F278" s="2" t="s">
        <v>50</v>
      </c>
      <c r="G278" s="2" t="s">
        <v>679</v>
      </c>
      <c r="H278" s="11">
        <v>3000</v>
      </c>
      <c r="I278" s="11">
        <f t="shared" si="24"/>
        <v>600</v>
      </c>
      <c r="J278" s="11">
        <f t="shared" si="25"/>
        <v>3600</v>
      </c>
      <c r="K278" s="2" t="s">
        <v>202</v>
      </c>
      <c r="L278" s="11"/>
      <c r="M278" s="11"/>
      <c r="N278" s="11">
        <f t="shared" si="28"/>
        <v>750</v>
      </c>
      <c r="O278" s="2"/>
      <c r="P278" s="11">
        <f t="shared" si="26"/>
        <v>2850</v>
      </c>
      <c r="Q278" s="28">
        <f t="shared" si="27"/>
        <v>2250</v>
      </c>
    </row>
    <row r="279" spans="1:21" x14ac:dyDescent="0.35">
      <c r="A279" s="32" t="s">
        <v>1522</v>
      </c>
      <c r="B279" s="16">
        <v>45673</v>
      </c>
      <c r="C279" s="2" t="s">
        <v>16</v>
      </c>
      <c r="D279" s="2">
        <v>17</v>
      </c>
      <c r="E279" s="2" t="s">
        <v>682</v>
      </c>
      <c r="F279" s="2" t="s">
        <v>50</v>
      </c>
      <c r="G279" s="2" t="s">
        <v>18</v>
      </c>
      <c r="H279" s="11">
        <v>75000</v>
      </c>
      <c r="I279" s="11">
        <f t="shared" si="24"/>
        <v>15000</v>
      </c>
      <c r="J279" s="11">
        <f t="shared" si="25"/>
        <v>90000</v>
      </c>
      <c r="K279" s="2" t="s">
        <v>202</v>
      </c>
      <c r="L279" s="11">
        <v>25000</v>
      </c>
      <c r="M279" s="11"/>
      <c r="N279" s="11">
        <f t="shared" si="28"/>
        <v>12500</v>
      </c>
      <c r="O279" s="2" t="s">
        <v>683</v>
      </c>
      <c r="P279" s="11">
        <f t="shared" si="26"/>
        <v>52500</v>
      </c>
      <c r="Q279" s="28">
        <f t="shared" si="27"/>
        <v>37500</v>
      </c>
    </row>
    <row r="280" spans="1:21" ht="29" x14ac:dyDescent="0.35">
      <c r="A280" s="32" t="s">
        <v>1522</v>
      </c>
      <c r="B280" s="3">
        <v>45673</v>
      </c>
      <c r="C280" s="2" t="s">
        <v>14</v>
      </c>
      <c r="D280" s="2">
        <v>18</v>
      </c>
      <c r="E280" s="2" t="s">
        <v>684</v>
      </c>
      <c r="F280" s="2" t="s">
        <v>247</v>
      </c>
      <c r="G280" s="2" t="s">
        <v>14</v>
      </c>
      <c r="H280" s="11">
        <v>25000</v>
      </c>
      <c r="I280" s="11">
        <f t="shared" si="24"/>
        <v>5000</v>
      </c>
      <c r="J280" s="11">
        <f t="shared" si="25"/>
        <v>30000</v>
      </c>
      <c r="K280" s="2" t="s">
        <v>13</v>
      </c>
      <c r="L280" s="11"/>
      <c r="M280" s="11"/>
      <c r="N280" s="11">
        <f t="shared" si="28"/>
        <v>0</v>
      </c>
      <c r="O280" s="2"/>
      <c r="P280" s="11">
        <f t="shared" si="26"/>
        <v>30000</v>
      </c>
      <c r="Q280" s="28">
        <f t="shared" si="27"/>
        <v>25000</v>
      </c>
    </row>
    <row r="281" spans="1:21" ht="29" x14ac:dyDescent="0.35">
      <c r="A281" s="32" t="s">
        <v>1522</v>
      </c>
      <c r="B281" s="3">
        <v>45673</v>
      </c>
      <c r="C281" s="2" t="s">
        <v>685</v>
      </c>
      <c r="D281" s="2">
        <v>19</v>
      </c>
      <c r="E281" s="2" t="s">
        <v>686</v>
      </c>
      <c r="F281" s="2" t="s">
        <v>56</v>
      </c>
      <c r="G281" s="2" t="s">
        <v>687</v>
      </c>
      <c r="H281" s="11">
        <v>6000</v>
      </c>
      <c r="I281" s="11">
        <f t="shared" si="24"/>
        <v>1200</v>
      </c>
      <c r="J281" s="11">
        <f t="shared" si="25"/>
        <v>7200</v>
      </c>
      <c r="K281" s="2" t="s">
        <v>13</v>
      </c>
      <c r="L281" s="11"/>
      <c r="M281" s="11"/>
      <c r="N281" s="11">
        <f t="shared" si="28"/>
        <v>0</v>
      </c>
      <c r="O281" s="2"/>
      <c r="P281" s="11">
        <f t="shared" si="26"/>
        <v>7200</v>
      </c>
      <c r="Q281" s="28">
        <f t="shared" si="27"/>
        <v>6000</v>
      </c>
      <c r="S281" s="32" t="s">
        <v>1587</v>
      </c>
    </row>
    <row r="282" spans="1:21" ht="29" x14ac:dyDescent="0.35">
      <c r="A282" s="32" t="s">
        <v>1522</v>
      </c>
      <c r="B282" s="3">
        <v>45673</v>
      </c>
      <c r="C282" s="2" t="s">
        <v>8</v>
      </c>
      <c r="D282" s="2">
        <v>20</v>
      </c>
      <c r="E282" s="2" t="s">
        <v>689</v>
      </c>
      <c r="F282" s="2" t="s">
        <v>548</v>
      </c>
      <c r="G282" s="2" t="s">
        <v>688</v>
      </c>
      <c r="H282" s="11">
        <v>25000</v>
      </c>
      <c r="I282" s="11">
        <f t="shared" si="24"/>
        <v>5000</v>
      </c>
      <c r="J282" s="11">
        <f t="shared" si="25"/>
        <v>30000</v>
      </c>
      <c r="K282" s="2" t="s">
        <v>13</v>
      </c>
      <c r="L282" s="11"/>
      <c r="M282" s="11"/>
      <c r="N282" s="11">
        <f t="shared" si="28"/>
        <v>0</v>
      </c>
      <c r="O282" s="2"/>
      <c r="P282" s="11">
        <f t="shared" si="26"/>
        <v>30000</v>
      </c>
      <c r="Q282" s="28">
        <f t="shared" si="27"/>
        <v>25000</v>
      </c>
    </row>
    <row r="283" spans="1:21" s="49" customFormat="1" ht="29" x14ac:dyDescent="0.35">
      <c r="A283" s="49" t="s">
        <v>1522</v>
      </c>
      <c r="B283" s="16">
        <v>45674</v>
      </c>
      <c r="C283" s="15" t="s">
        <v>8</v>
      </c>
      <c r="D283" s="15">
        <v>21</v>
      </c>
      <c r="E283" s="15" t="s">
        <v>690</v>
      </c>
      <c r="F283" s="15" t="s">
        <v>548</v>
      </c>
      <c r="G283" s="15" t="s">
        <v>691</v>
      </c>
      <c r="H283" s="50">
        <v>8000</v>
      </c>
      <c r="I283" s="50">
        <f t="shared" si="24"/>
        <v>1600</v>
      </c>
      <c r="J283" s="50">
        <f t="shared" si="25"/>
        <v>9600</v>
      </c>
      <c r="K283" s="15" t="s">
        <v>13</v>
      </c>
      <c r="L283" s="50"/>
      <c r="M283" s="50"/>
      <c r="N283" s="50">
        <f t="shared" si="28"/>
        <v>0</v>
      </c>
      <c r="O283" s="15"/>
      <c r="P283" s="50">
        <f t="shared" si="26"/>
        <v>9600</v>
      </c>
      <c r="Q283" s="51">
        <f t="shared" si="27"/>
        <v>8000</v>
      </c>
      <c r="S283" s="49" t="s">
        <v>1587</v>
      </c>
      <c r="U283" s="52"/>
    </row>
    <row r="284" spans="1:21" x14ac:dyDescent="0.35">
      <c r="A284" s="32" t="s">
        <v>1522</v>
      </c>
      <c r="B284" s="3">
        <v>45678</v>
      </c>
      <c r="C284" s="2" t="s">
        <v>8</v>
      </c>
      <c r="D284" s="2">
        <v>22</v>
      </c>
      <c r="E284" t="s">
        <v>694</v>
      </c>
      <c r="F284" s="2" t="s">
        <v>693</v>
      </c>
      <c r="G284" s="2" t="s">
        <v>65</v>
      </c>
      <c r="H284" s="11">
        <v>37500</v>
      </c>
      <c r="I284" s="11">
        <f t="shared" si="24"/>
        <v>7500</v>
      </c>
      <c r="J284" s="11">
        <f t="shared" si="25"/>
        <v>45000</v>
      </c>
      <c r="K284" s="2" t="s">
        <v>13</v>
      </c>
      <c r="L284" s="11"/>
      <c r="M284" s="11"/>
      <c r="N284" s="11">
        <f t="shared" si="28"/>
        <v>0</v>
      </c>
      <c r="O284" s="2"/>
      <c r="P284" s="11">
        <f t="shared" si="26"/>
        <v>45000</v>
      </c>
      <c r="Q284" s="28">
        <f t="shared" si="27"/>
        <v>37500</v>
      </c>
    </row>
    <row r="285" spans="1:21" x14ac:dyDescent="0.35">
      <c r="A285" s="32" t="s">
        <v>1522</v>
      </c>
      <c r="B285" s="3">
        <v>45678</v>
      </c>
      <c r="C285" s="2" t="s">
        <v>8</v>
      </c>
      <c r="D285" s="2">
        <v>22</v>
      </c>
      <c r="E285" t="s">
        <v>692</v>
      </c>
      <c r="F285" s="2" t="s">
        <v>693</v>
      </c>
      <c r="G285" s="2" t="s">
        <v>65</v>
      </c>
      <c r="H285" s="11">
        <v>62500</v>
      </c>
      <c r="I285" s="11">
        <f t="shared" si="24"/>
        <v>12500</v>
      </c>
      <c r="J285" s="11">
        <f t="shared" si="25"/>
        <v>75000</v>
      </c>
      <c r="K285" s="2" t="s">
        <v>13</v>
      </c>
      <c r="L285" s="11"/>
      <c r="M285" s="11"/>
      <c r="N285" s="11">
        <f t="shared" si="28"/>
        <v>0</v>
      </c>
      <c r="O285" s="2"/>
      <c r="P285" s="11">
        <f t="shared" si="26"/>
        <v>75000</v>
      </c>
      <c r="Q285" s="28">
        <f t="shared" si="27"/>
        <v>62500</v>
      </c>
    </row>
    <row r="286" spans="1:21" x14ac:dyDescent="0.35">
      <c r="A286" s="32" t="s">
        <v>1522</v>
      </c>
      <c r="B286" s="3">
        <v>45691</v>
      </c>
      <c r="C286" s="2" t="s">
        <v>228</v>
      </c>
      <c r="D286" s="2">
        <v>2</v>
      </c>
      <c r="E286" s="2" t="s">
        <v>729</v>
      </c>
      <c r="F286" s="2" t="s">
        <v>50</v>
      </c>
      <c r="G286" s="2" t="s">
        <v>596</v>
      </c>
      <c r="H286" s="11">
        <v>6000</v>
      </c>
      <c r="I286" s="11">
        <f t="shared" si="24"/>
        <v>1200</v>
      </c>
      <c r="J286" s="11">
        <f t="shared" si="25"/>
        <v>7200</v>
      </c>
      <c r="K286" s="2" t="s">
        <v>202</v>
      </c>
      <c r="L286" s="11"/>
      <c r="M286" s="11"/>
      <c r="N286" s="11">
        <f t="shared" si="28"/>
        <v>1500</v>
      </c>
      <c r="O286" s="2"/>
      <c r="P286" s="11">
        <f t="shared" si="26"/>
        <v>5700</v>
      </c>
      <c r="Q286" s="28">
        <f t="shared" si="27"/>
        <v>4500</v>
      </c>
    </row>
    <row r="287" spans="1:21" ht="29" x14ac:dyDescent="0.35">
      <c r="A287" s="32" t="s">
        <v>1522</v>
      </c>
      <c r="B287" s="3">
        <v>45691</v>
      </c>
      <c r="C287" s="2" t="s">
        <v>228</v>
      </c>
      <c r="D287" s="2">
        <v>2</v>
      </c>
      <c r="E287" s="2" t="s">
        <v>36</v>
      </c>
      <c r="F287" s="2" t="s">
        <v>50</v>
      </c>
      <c r="G287" s="2" t="s">
        <v>727</v>
      </c>
      <c r="H287" s="11">
        <v>3000</v>
      </c>
      <c r="I287" s="11">
        <f t="shared" si="24"/>
        <v>600</v>
      </c>
      <c r="J287" s="11">
        <f t="shared" si="25"/>
        <v>3600</v>
      </c>
      <c r="K287" s="2" t="s">
        <v>202</v>
      </c>
      <c r="L287" s="11"/>
      <c r="M287" s="11"/>
      <c r="N287" s="11">
        <f t="shared" si="28"/>
        <v>750</v>
      </c>
      <c r="O287" s="2"/>
      <c r="P287" s="11">
        <f t="shared" si="26"/>
        <v>2850</v>
      </c>
      <c r="Q287" s="28">
        <f t="shared" si="27"/>
        <v>2250</v>
      </c>
    </row>
    <row r="288" spans="1:21" x14ac:dyDescent="0.35">
      <c r="A288" s="32" t="s">
        <v>1522</v>
      </c>
      <c r="B288" s="3">
        <v>45691</v>
      </c>
      <c r="C288" s="2" t="s">
        <v>228</v>
      </c>
      <c r="D288" s="2">
        <v>2</v>
      </c>
      <c r="E288" s="2" t="s">
        <v>36</v>
      </c>
      <c r="F288" s="2" t="s">
        <v>50</v>
      </c>
      <c r="G288" s="2" t="s">
        <v>728</v>
      </c>
      <c r="H288" s="11">
        <v>3000</v>
      </c>
      <c r="I288" s="11">
        <f t="shared" si="24"/>
        <v>600</v>
      </c>
      <c r="J288" s="11">
        <f t="shared" si="25"/>
        <v>3600</v>
      </c>
      <c r="K288" s="2" t="s">
        <v>202</v>
      </c>
      <c r="L288" s="11"/>
      <c r="M288" s="11"/>
      <c r="N288" s="11">
        <f t="shared" si="28"/>
        <v>750</v>
      </c>
      <c r="O288" s="2"/>
      <c r="P288" s="11">
        <f t="shared" si="26"/>
        <v>2850</v>
      </c>
      <c r="Q288" s="28">
        <f t="shared" si="27"/>
        <v>2250</v>
      </c>
    </row>
    <row r="289" spans="1:19" x14ac:dyDescent="0.35">
      <c r="A289" s="32" t="s">
        <v>1522</v>
      </c>
      <c r="B289" s="3">
        <v>45691</v>
      </c>
      <c r="C289" s="2" t="s">
        <v>228</v>
      </c>
      <c r="D289" s="2">
        <v>2</v>
      </c>
      <c r="E289" s="2" t="s">
        <v>36</v>
      </c>
      <c r="F289" s="2" t="s">
        <v>50</v>
      </c>
      <c r="G289" s="2" t="s">
        <v>730</v>
      </c>
      <c r="H289" s="11">
        <v>2000</v>
      </c>
      <c r="I289" s="11">
        <f t="shared" si="24"/>
        <v>400</v>
      </c>
      <c r="J289" s="11">
        <f t="shared" si="25"/>
        <v>2400</v>
      </c>
      <c r="K289" s="2" t="s">
        <v>202</v>
      </c>
      <c r="L289" s="11"/>
      <c r="M289" s="11"/>
      <c r="N289" s="11">
        <f t="shared" si="28"/>
        <v>500</v>
      </c>
      <c r="O289" s="2"/>
      <c r="P289" s="11">
        <f t="shared" si="26"/>
        <v>1900</v>
      </c>
      <c r="Q289" s="28">
        <f t="shared" si="27"/>
        <v>1500</v>
      </c>
    </row>
    <row r="290" spans="1:19" ht="29" x14ac:dyDescent="0.35">
      <c r="A290" s="32" t="s">
        <v>1522</v>
      </c>
      <c r="B290" s="3">
        <v>45691</v>
      </c>
      <c r="C290" s="2" t="s">
        <v>228</v>
      </c>
      <c r="D290" s="2">
        <v>2</v>
      </c>
      <c r="E290" s="2" t="s">
        <v>207</v>
      </c>
      <c r="F290" s="2" t="s">
        <v>57</v>
      </c>
      <c r="G290" s="2" t="s">
        <v>728</v>
      </c>
      <c r="H290" s="11">
        <v>2750</v>
      </c>
      <c r="I290" s="11">
        <f t="shared" si="24"/>
        <v>550</v>
      </c>
      <c r="J290" s="11">
        <f t="shared" si="25"/>
        <v>3300</v>
      </c>
      <c r="K290" s="2" t="s">
        <v>13</v>
      </c>
      <c r="L290" s="11"/>
      <c r="M290" s="11">
        <v>990</v>
      </c>
      <c r="N290" s="11">
        <f t="shared" si="28"/>
        <v>0</v>
      </c>
      <c r="O290" s="2"/>
      <c r="P290" s="11">
        <f t="shared" si="26"/>
        <v>2310</v>
      </c>
      <c r="Q290" s="28">
        <f t="shared" si="27"/>
        <v>1760</v>
      </c>
      <c r="S290" s="32" t="s">
        <v>1587</v>
      </c>
    </row>
    <row r="291" spans="1:19" ht="29" x14ac:dyDescent="0.35">
      <c r="A291" s="32" t="s">
        <v>1522</v>
      </c>
      <c r="B291" s="3">
        <v>45691</v>
      </c>
      <c r="C291" s="2" t="s">
        <v>571</v>
      </c>
      <c r="D291" s="2">
        <v>23</v>
      </c>
      <c r="E291" s="2" t="s">
        <v>572</v>
      </c>
      <c r="F291" s="2" t="s">
        <v>548</v>
      </c>
      <c r="G291" s="2" t="s">
        <v>573</v>
      </c>
      <c r="H291" s="11">
        <v>7000</v>
      </c>
      <c r="I291" s="11">
        <f t="shared" si="24"/>
        <v>1400</v>
      </c>
      <c r="J291" s="11">
        <f t="shared" si="25"/>
        <v>8400</v>
      </c>
      <c r="K291" s="2" t="s">
        <v>13</v>
      </c>
      <c r="L291" s="11"/>
      <c r="M291" s="11"/>
      <c r="N291" s="11">
        <f t="shared" si="28"/>
        <v>0</v>
      </c>
      <c r="O291" s="2"/>
      <c r="P291" s="11">
        <f t="shared" si="26"/>
        <v>8400</v>
      </c>
      <c r="Q291" s="28">
        <f t="shared" si="27"/>
        <v>7000</v>
      </c>
    </row>
    <row r="292" spans="1:19" x14ac:dyDescent="0.35">
      <c r="A292" s="32" t="s">
        <v>1522</v>
      </c>
      <c r="B292" s="3">
        <v>45691</v>
      </c>
      <c r="C292" s="2" t="s">
        <v>8</v>
      </c>
      <c r="D292" s="2">
        <v>24</v>
      </c>
      <c r="E292" s="2" t="s">
        <v>666</v>
      </c>
      <c r="F292" s="2" t="s">
        <v>548</v>
      </c>
      <c r="G292" s="2" t="s">
        <v>288</v>
      </c>
      <c r="H292" s="11">
        <v>7650</v>
      </c>
      <c r="I292" s="11">
        <f t="shared" si="24"/>
        <v>1530</v>
      </c>
      <c r="J292" s="11">
        <f t="shared" si="25"/>
        <v>9180</v>
      </c>
      <c r="K292" s="2" t="s">
        <v>13</v>
      </c>
      <c r="L292" s="11"/>
      <c r="M292" s="11"/>
      <c r="N292" s="11">
        <f t="shared" si="28"/>
        <v>0</v>
      </c>
      <c r="O292" s="2"/>
      <c r="P292" s="11">
        <f t="shared" si="26"/>
        <v>9180</v>
      </c>
      <c r="Q292" s="28">
        <f t="shared" si="27"/>
        <v>7650</v>
      </c>
    </row>
    <row r="293" spans="1:19" ht="29" x14ac:dyDescent="0.35">
      <c r="A293" s="32" t="s">
        <v>1522</v>
      </c>
      <c r="B293" s="3">
        <v>45691</v>
      </c>
      <c r="C293" s="2" t="s">
        <v>127</v>
      </c>
      <c r="D293" s="2">
        <v>25</v>
      </c>
      <c r="E293" s="2" t="s">
        <v>676</v>
      </c>
      <c r="F293" s="2" t="s">
        <v>548</v>
      </c>
      <c r="G293" s="2" t="s">
        <v>269</v>
      </c>
      <c r="H293" s="11">
        <v>25000</v>
      </c>
      <c r="I293" s="11">
        <f t="shared" si="24"/>
        <v>5000</v>
      </c>
      <c r="J293" s="11">
        <f t="shared" si="25"/>
        <v>30000</v>
      </c>
      <c r="K293" s="2" t="s">
        <v>13</v>
      </c>
      <c r="L293" s="11"/>
      <c r="M293" s="11"/>
      <c r="N293" s="11">
        <f t="shared" si="28"/>
        <v>0</v>
      </c>
      <c r="O293" s="2"/>
      <c r="P293" s="11">
        <f t="shared" si="26"/>
        <v>30000</v>
      </c>
      <c r="Q293" s="28">
        <f t="shared" si="27"/>
        <v>25000</v>
      </c>
    </row>
    <row r="294" spans="1:19" x14ac:dyDescent="0.35">
      <c r="A294" s="32" t="s">
        <v>1522</v>
      </c>
      <c r="B294" s="3">
        <v>45691</v>
      </c>
      <c r="C294" s="2" t="s">
        <v>8</v>
      </c>
      <c r="D294" s="2">
        <v>26</v>
      </c>
      <c r="E294" s="2" t="s">
        <v>666</v>
      </c>
      <c r="F294" s="2" t="s">
        <v>548</v>
      </c>
      <c r="G294" s="2" t="s">
        <v>203</v>
      </c>
      <c r="H294" s="11">
        <v>1666.67</v>
      </c>
      <c r="I294" s="11">
        <f t="shared" si="24"/>
        <v>333.33400000000006</v>
      </c>
      <c r="J294" s="11">
        <f t="shared" si="25"/>
        <v>2000.0040000000001</v>
      </c>
      <c r="K294" s="2" t="s">
        <v>13</v>
      </c>
      <c r="L294" s="11"/>
      <c r="M294" s="11"/>
      <c r="N294" s="11">
        <f t="shared" si="28"/>
        <v>0</v>
      </c>
      <c r="O294" s="2"/>
      <c r="P294" s="11">
        <f t="shared" si="26"/>
        <v>2000.0040000000001</v>
      </c>
      <c r="Q294" s="28">
        <f t="shared" si="27"/>
        <v>1666.67</v>
      </c>
    </row>
    <row r="295" spans="1:19" ht="29" x14ac:dyDescent="0.35">
      <c r="A295" s="32" t="s">
        <v>1522</v>
      </c>
      <c r="B295" s="3">
        <v>45691</v>
      </c>
      <c r="C295" s="2" t="s">
        <v>8</v>
      </c>
      <c r="D295" s="2">
        <v>27</v>
      </c>
      <c r="E295" s="2" t="s">
        <v>36</v>
      </c>
      <c r="F295" s="2" t="s">
        <v>50</v>
      </c>
      <c r="G295" s="2" t="s">
        <v>722</v>
      </c>
      <c r="H295" s="11">
        <v>3000</v>
      </c>
      <c r="I295" s="11">
        <f t="shared" si="24"/>
        <v>600</v>
      </c>
      <c r="J295" s="11">
        <f t="shared" si="25"/>
        <v>3600</v>
      </c>
      <c r="K295" s="2" t="s">
        <v>202</v>
      </c>
      <c r="L295" s="11"/>
      <c r="M295" s="11"/>
      <c r="N295" s="11">
        <f t="shared" si="28"/>
        <v>750</v>
      </c>
      <c r="O295" s="2"/>
      <c r="P295" s="11">
        <f t="shared" si="26"/>
        <v>2850</v>
      </c>
      <c r="Q295" s="28">
        <f t="shared" si="27"/>
        <v>2250</v>
      </c>
    </row>
    <row r="296" spans="1:19" ht="29" x14ac:dyDescent="0.35">
      <c r="A296" s="32" t="s">
        <v>1522</v>
      </c>
      <c r="B296" s="3">
        <v>45691</v>
      </c>
      <c r="C296" s="2" t="s">
        <v>8</v>
      </c>
      <c r="D296" s="2">
        <v>28</v>
      </c>
      <c r="E296" s="2" t="s">
        <v>723</v>
      </c>
      <c r="F296" s="2" t="s">
        <v>214</v>
      </c>
      <c r="G296" s="2" t="s">
        <v>724</v>
      </c>
      <c r="H296" s="11">
        <v>1166.67</v>
      </c>
      <c r="I296" s="11">
        <f t="shared" si="24"/>
        <v>233.33400000000003</v>
      </c>
      <c r="J296" s="11">
        <f t="shared" si="25"/>
        <v>1400.0040000000001</v>
      </c>
      <c r="K296" s="2" t="s">
        <v>13</v>
      </c>
      <c r="L296" s="11"/>
      <c r="M296" s="11"/>
      <c r="N296" s="11">
        <f t="shared" si="28"/>
        <v>0</v>
      </c>
      <c r="O296" s="2"/>
      <c r="P296" s="11">
        <f t="shared" si="26"/>
        <v>1400.0040000000001</v>
      </c>
      <c r="Q296" s="28">
        <f t="shared" si="27"/>
        <v>1166.67</v>
      </c>
    </row>
    <row r="297" spans="1:19" ht="29" x14ac:dyDescent="0.35">
      <c r="A297" s="32" t="s">
        <v>1522</v>
      </c>
      <c r="B297" s="3">
        <v>45691</v>
      </c>
      <c r="C297" s="2" t="s">
        <v>8</v>
      </c>
      <c r="D297" s="2">
        <v>29</v>
      </c>
      <c r="E297" s="2" t="s">
        <v>725</v>
      </c>
      <c r="F297" s="2" t="s">
        <v>214</v>
      </c>
      <c r="G297" s="2" t="s">
        <v>726</v>
      </c>
      <c r="H297" s="11">
        <v>950</v>
      </c>
      <c r="I297" s="11">
        <f t="shared" si="24"/>
        <v>190</v>
      </c>
      <c r="J297" s="11">
        <f t="shared" si="25"/>
        <v>1140</v>
      </c>
      <c r="K297" s="2" t="s">
        <v>13</v>
      </c>
      <c r="L297" s="11"/>
      <c r="M297" s="11"/>
      <c r="N297" s="11">
        <f t="shared" si="28"/>
        <v>0</v>
      </c>
      <c r="O297" s="2"/>
      <c r="P297" s="11">
        <f t="shared" si="26"/>
        <v>1140</v>
      </c>
      <c r="Q297" s="28">
        <f t="shared" si="27"/>
        <v>950</v>
      </c>
    </row>
    <row r="298" spans="1:19" x14ac:dyDescent="0.35">
      <c r="A298" s="32" t="s">
        <v>1522</v>
      </c>
      <c r="B298" s="3">
        <v>45691</v>
      </c>
      <c r="C298" s="2" t="s">
        <v>162</v>
      </c>
      <c r="D298" s="2">
        <v>31</v>
      </c>
      <c r="E298" s="2" t="s">
        <v>36</v>
      </c>
      <c r="F298" s="2" t="s">
        <v>50</v>
      </c>
      <c r="G298" s="2" t="s">
        <v>731</v>
      </c>
      <c r="H298" s="11">
        <v>3000</v>
      </c>
      <c r="I298" s="11">
        <f t="shared" si="24"/>
        <v>600</v>
      </c>
      <c r="J298" s="11">
        <f t="shared" si="25"/>
        <v>3600</v>
      </c>
      <c r="K298" s="2" t="s">
        <v>202</v>
      </c>
      <c r="L298" s="11"/>
      <c r="M298" s="11"/>
      <c r="N298" s="11">
        <f t="shared" si="28"/>
        <v>750</v>
      </c>
      <c r="O298" s="2"/>
      <c r="P298" s="11">
        <f t="shared" si="26"/>
        <v>2850</v>
      </c>
      <c r="Q298" s="28">
        <f t="shared" si="27"/>
        <v>2250</v>
      </c>
    </row>
    <row r="299" spans="1:19" x14ac:dyDescent="0.35">
      <c r="A299" s="32" t="s">
        <v>1522</v>
      </c>
      <c r="B299" s="3">
        <v>45691</v>
      </c>
      <c r="C299" s="2" t="s">
        <v>51</v>
      </c>
      <c r="D299" s="2">
        <v>32</v>
      </c>
      <c r="E299" s="2" t="s">
        <v>36</v>
      </c>
      <c r="F299" s="2" t="s">
        <v>50</v>
      </c>
      <c r="G299" s="2" t="s">
        <v>732</v>
      </c>
      <c r="H299" s="11">
        <v>3000</v>
      </c>
      <c r="I299" s="11">
        <f t="shared" si="24"/>
        <v>600</v>
      </c>
      <c r="J299" s="11">
        <f t="shared" si="25"/>
        <v>3600</v>
      </c>
      <c r="K299" s="2" t="s">
        <v>202</v>
      </c>
      <c r="L299" s="11"/>
      <c r="M299" s="11"/>
      <c r="N299" s="11">
        <f t="shared" si="28"/>
        <v>750</v>
      </c>
      <c r="O299" s="2"/>
      <c r="P299" s="11">
        <f t="shared" si="26"/>
        <v>2850</v>
      </c>
      <c r="Q299" s="28">
        <f t="shared" si="27"/>
        <v>2250</v>
      </c>
    </row>
    <row r="300" spans="1:19" x14ac:dyDescent="0.35">
      <c r="A300" s="32" t="s">
        <v>1522</v>
      </c>
      <c r="B300" s="3">
        <v>45692</v>
      </c>
      <c r="C300" s="2" t="s">
        <v>8</v>
      </c>
      <c r="D300" s="2">
        <v>33</v>
      </c>
      <c r="E300" s="2" t="s">
        <v>630</v>
      </c>
      <c r="F300" s="2" t="s">
        <v>247</v>
      </c>
      <c r="G300" s="2" t="s">
        <v>631</v>
      </c>
      <c r="H300" s="11">
        <v>15000</v>
      </c>
      <c r="I300" s="11">
        <f t="shared" si="24"/>
        <v>3000</v>
      </c>
      <c r="J300" s="11">
        <f t="shared" si="25"/>
        <v>18000</v>
      </c>
      <c r="K300" s="2" t="s">
        <v>13</v>
      </c>
      <c r="L300" s="11"/>
      <c r="M300" s="11"/>
      <c r="N300" s="11">
        <f t="shared" si="28"/>
        <v>0</v>
      </c>
      <c r="O300" s="2"/>
      <c r="P300" s="11">
        <f t="shared" si="26"/>
        <v>18000</v>
      </c>
      <c r="Q300" s="28">
        <f t="shared" si="27"/>
        <v>15000</v>
      </c>
    </row>
    <row r="301" spans="1:19" x14ac:dyDescent="0.35">
      <c r="A301" s="32" t="s">
        <v>1522</v>
      </c>
      <c r="B301" s="3">
        <v>45692</v>
      </c>
      <c r="C301" s="2" t="s">
        <v>8</v>
      </c>
      <c r="D301" s="2">
        <v>34</v>
      </c>
      <c r="E301" s="2" t="s">
        <v>733</v>
      </c>
      <c r="F301" s="2" t="s">
        <v>247</v>
      </c>
      <c r="G301" s="2" t="s">
        <v>734</v>
      </c>
      <c r="H301" s="11">
        <v>2500</v>
      </c>
      <c r="I301" s="11">
        <f t="shared" si="24"/>
        <v>500</v>
      </c>
      <c r="J301" s="11">
        <f t="shared" si="25"/>
        <v>3000</v>
      </c>
      <c r="K301" s="2" t="s">
        <v>13</v>
      </c>
      <c r="L301" s="11"/>
      <c r="M301" s="11"/>
      <c r="N301" s="11">
        <f t="shared" si="28"/>
        <v>0</v>
      </c>
      <c r="O301" s="2"/>
      <c r="P301" s="11">
        <f t="shared" si="26"/>
        <v>3000</v>
      </c>
      <c r="Q301" s="28">
        <f t="shared" si="27"/>
        <v>2500</v>
      </c>
    </row>
    <row r="302" spans="1:19" ht="29" x14ac:dyDescent="0.35">
      <c r="A302" s="32" t="s">
        <v>1522</v>
      </c>
      <c r="B302" s="3">
        <v>45693</v>
      </c>
      <c r="C302" s="2" t="s">
        <v>8</v>
      </c>
      <c r="D302" s="2">
        <v>35</v>
      </c>
      <c r="E302" s="2" t="s">
        <v>735</v>
      </c>
      <c r="F302" s="2" t="s">
        <v>57</v>
      </c>
      <c r="G302" s="2" t="s">
        <v>736</v>
      </c>
      <c r="H302" s="11">
        <v>2700</v>
      </c>
      <c r="I302" s="11">
        <f t="shared" si="24"/>
        <v>540</v>
      </c>
      <c r="J302" s="11">
        <f t="shared" si="25"/>
        <v>3240</v>
      </c>
      <c r="K302" s="2" t="s">
        <v>13</v>
      </c>
      <c r="L302" s="11"/>
      <c r="M302" s="11">
        <v>1125</v>
      </c>
      <c r="N302" s="11">
        <f t="shared" si="28"/>
        <v>0</v>
      </c>
      <c r="O302" s="2"/>
      <c r="P302" s="11">
        <f t="shared" si="26"/>
        <v>2115</v>
      </c>
      <c r="Q302" s="28">
        <f t="shared" si="27"/>
        <v>1575</v>
      </c>
      <c r="S302" s="32" t="s">
        <v>1587</v>
      </c>
    </row>
    <row r="303" spans="1:19" x14ac:dyDescent="0.35">
      <c r="A303" s="32" t="s">
        <v>1522</v>
      </c>
      <c r="B303" s="3">
        <v>45693</v>
      </c>
      <c r="C303" s="2" t="s">
        <v>16</v>
      </c>
      <c r="D303" s="2">
        <v>36</v>
      </c>
      <c r="E303" s="2" t="s">
        <v>36</v>
      </c>
      <c r="F303" s="2" t="s">
        <v>50</v>
      </c>
      <c r="G303" s="2" t="s">
        <v>737</v>
      </c>
      <c r="H303" s="11">
        <v>3000</v>
      </c>
      <c r="I303" s="11">
        <f t="shared" si="24"/>
        <v>600</v>
      </c>
      <c r="J303" s="11">
        <f t="shared" si="25"/>
        <v>3600</v>
      </c>
      <c r="K303" s="2" t="s">
        <v>202</v>
      </c>
      <c r="L303" s="11"/>
      <c r="M303" s="11"/>
      <c r="N303" s="11">
        <f t="shared" si="28"/>
        <v>750</v>
      </c>
      <c r="O303" s="2"/>
      <c r="P303" s="11">
        <f t="shared" si="26"/>
        <v>2850</v>
      </c>
      <c r="Q303" s="28">
        <f t="shared" si="27"/>
        <v>2250</v>
      </c>
    </row>
    <row r="304" spans="1:19" x14ac:dyDescent="0.35">
      <c r="A304" s="32" t="s">
        <v>1522</v>
      </c>
      <c r="B304" s="3">
        <v>45693</v>
      </c>
      <c r="C304" s="2" t="s">
        <v>8</v>
      </c>
      <c r="D304" s="2">
        <v>37</v>
      </c>
      <c r="E304" s="2" t="s">
        <v>36</v>
      </c>
      <c r="F304" s="2" t="s">
        <v>50</v>
      </c>
      <c r="G304" s="2" t="s">
        <v>738</v>
      </c>
      <c r="H304" s="11">
        <v>3600</v>
      </c>
      <c r="I304" s="11">
        <f t="shared" si="24"/>
        <v>720</v>
      </c>
      <c r="J304" s="11">
        <f t="shared" si="25"/>
        <v>4320</v>
      </c>
      <c r="K304" s="2" t="s">
        <v>202</v>
      </c>
      <c r="L304" s="11"/>
      <c r="M304" s="11"/>
      <c r="N304" s="11">
        <f t="shared" si="28"/>
        <v>900</v>
      </c>
      <c r="O304" s="2"/>
      <c r="P304" s="11">
        <f t="shared" si="26"/>
        <v>3420</v>
      </c>
      <c r="Q304" s="28">
        <f t="shared" si="27"/>
        <v>2700</v>
      </c>
    </row>
    <row r="305" spans="1:19" ht="29" x14ac:dyDescent="0.35">
      <c r="A305" s="32" t="s">
        <v>1522</v>
      </c>
      <c r="B305" s="3">
        <v>45697</v>
      </c>
      <c r="C305" s="2" t="s">
        <v>51</v>
      </c>
      <c r="D305" s="2">
        <v>38</v>
      </c>
      <c r="E305" s="2" t="s">
        <v>592</v>
      </c>
      <c r="F305" s="2" t="s">
        <v>57</v>
      </c>
      <c r="G305" s="2" t="s">
        <v>739</v>
      </c>
      <c r="H305" s="11">
        <v>750</v>
      </c>
      <c r="I305" s="11">
        <f t="shared" si="24"/>
        <v>150</v>
      </c>
      <c r="J305" s="11">
        <f t="shared" si="25"/>
        <v>900</v>
      </c>
      <c r="K305" s="2" t="s">
        <v>13</v>
      </c>
      <c r="L305" s="11"/>
      <c r="M305" s="11">
        <v>450</v>
      </c>
      <c r="N305" s="11">
        <f t="shared" si="28"/>
        <v>0</v>
      </c>
      <c r="O305" s="2"/>
      <c r="P305" s="11">
        <f t="shared" si="26"/>
        <v>450</v>
      </c>
      <c r="Q305" s="28">
        <f t="shared" si="27"/>
        <v>300</v>
      </c>
      <c r="S305" s="32" t="s">
        <v>1587</v>
      </c>
    </row>
    <row r="306" spans="1:19" x14ac:dyDescent="0.35">
      <c r="A306" s="32" t="s">
        <v>1522</v>
      </c>
      <c r="B306" s="3">
        <v>45697</v>
      </c>
      <c r="C306" s="2" t="s">
        <v>51</v>
      </c>
      <c r="D306" s="2">
        <v>38</v>
      </c>
      <c r="E306" s="2" t="s">
        <v>740</v>
      </c>
      <c r="F306" s="2" t="s">
        <v>56</v>
      </c>
      <c r="G306" s="2" t="s">
        <v>101</v>
      </c>
      <c r="H306" s="11">
        <v>3000</v>
      </c>
      <c r="I306" s="11">
        <f t="shared" si="24"/>
        <v>600</v>
      </c>
      <c r="J306" s="11">
        <f t="shared" si="25"/>
        <v>3600</v>
      </c>
      <c r="K306" s="2" t="s">
        <v>13</v>
      </c>
      <c r="L306" s="11"/>
      <c r="M306" s="11"/>
      <c r="N306" s="11">
        <f t="shared" si="28"/>
        <v>0</v>
      </c>
      <c r="O306" s="2"/>
      <c r="P306" s="11">
        <f t="shared" si="26"/>
        <v>3600</v>
      </c>
      <c r="Q306" s="28">
        <f t="shared" si="27"/>
        <v>3000</v>
      </c>
    </row>
    <row r="307" spans="1:19" ht="29" x14ac:dyDescent="0.35">
      <c r="A307" s="32" t="s">
        <v>1522</v>
      </c>
      <c r="B307" s="3">
        <v>45697</v>
      </c>
      <c r="C307" s="2" t="s">
        <v>51</v>
      </c>
      <c r="D307" s="2">
        <v>38</v>
      </c>
      <c r="E307" s="2" t="s">
        <v>689</v>
      </c>
      <c r="F307" s="2" t="s">
        <v>56</v>
      </c>
      <c r="G307" s="2" t="s">
        <v>741</v>
      </c>
      <c r="H307" s="11">
        <v>3150</v>
      </c>
      <c r="I307" s="11">
        <f t="shared" si="24"/>
        <v>630</v>
      </c>
      <c r="J307" s="11">
        <f t="shared" si="25"/>
        <v>3780</v>
      </c>
      <c r="K307" s="2" t="s">
        <v>13</v>
      </c>
      <c r="L307" s="11"/>
      <c r="M307" s="11"/>
      <c r="N307" s="11">
        <f t="shared" si="28"/>
        <v>0</v>
      </c>
      <c r="O307" s="2"/>
      <c r="P307" s="11">
        <f t="shared" si="26"/>
        <v>3780</v>
      </c>
      <c r="Q307" s="28">
        <f t="shared" si="27"/>
        <v>3150</v>
      </c>
      <c r="S307" s="32" t="s">
        <v>1587</v>
      </c>
    </row>
    <row r="308" spans="1:19" x14ac:dyDescent="0.35">
      <c r="A308" s="32" t="s">
        <v>1522</v>
      </c>
      <c r="B308" s="3">
        <v>45699</v>
      </c>
      <c r="C308" s="2" t="s">
        <v>35</v>
      </c>
      <c r="D308" s="2">
        <v>39</v>
      </c>
      <c r="E308" s="2" t="s">
        <v>36</v>
      </c>
      <c r="F308" s="2" t="s">
        <v>50</v>
      </c>
      <c r="G308" s="2" t="s">
        <v>742</v>
      </c>
      <c r="H308" s="11">
        <v>2750</v>
      </c>
      <c r="I308" s="11">
        <f t="shared" si="24"/>
        <v>550</v>
      </c>
      <c r="J308" s="11">
        <f t="shared" si="25"/>
        <v>3300</v>
      </c>
      <c r="K308" s="2" t="s">
        <v>202</v>
      </c>
      <c r="L308" s="11"/>
      <c r="M308" s="11"/>
      <c r="N308" s="11">
        <f t="shared" si="28"/>
        <v>687.5</v>
      </c>
      <c r="O308" s="2"/>
      <c r="P308" s="11">
        <f t="shared" si="26"/>
        <v>2612.5</v>
      </c>
      <c r="Q308" s="28">
        <f t="shared" si="27"/>
        <v>2062.5</v>
      </c>
    </row>
    <row r="309" spans="1:19" x14ac:dyDescent="0.35">
      <c r="A309" s="32" t="s">
        <v>1522</v>
      </c>
      <c r="B309" s="3">
        <v>45701</v>
      </c>
      <c r="C309" s="2" t="s">
        <v>8</v>
      </c>
      <c r="D309" s="2">
        <v>40</v>
      </c>
      <c r="E309" s="2" t="s">
        <v>36</v>
      </c>
      <c r="F309" s="2" t="s">
        <v>50</v>
      </c>
      <c r="G309" s="2" t="s">
        <v>743</v>
      </c>
      <c r="H309" s="11">
        <v>3000</v>
      </c>
      <c r="I309" s="11">
        <f t="shared" si="24"/>
        <v>600</v>
      </c>
      <c r="J309" s="11">
        <f t="shared" si="25"/>
        <v>3600</v>
      </c>
      <c r="K309" s="2" t="s">
        <v>202</v>
      </c>
      <c r="L309" s="11"/>
      <c r="M309" s="11"/>
      <c r="N309" s="11">
        <f t="shared" si="28"/>
        <v>750</v>
      </c>
      <c r="O309" s="2"/>
      <c r="P309" s="11">
        <f t="shared" si="26"/>
        <v>2850</v>
      </c>
      <c r="Q309" s="28">
        <f t="shared" si="27"/>
        <v>2250</v>
      </c>
    </row>
    <row r="310" spans="1:19" x14ac:dyDescent="0.35">
      <c r="A310" s="32" t="s">
        <v>1522</v>
      </c>
      <c r="B310" s="3">
        <v>45702</v>
      </c>
      <c r="C310" s="2" t="s">
        <v>16</v>
      </c>
      <c r="D310" s="2">
        <v>41</v>
      </c>
      <c r="E310" s="2" t="s">
        <v>70</v>
      </c>
      <c r="F310" s="2" t="s">
        <v>50</v>
      </c>
      <c r="G310" s="2" t="s">
        <v>43</v>
      </c>
      <c r="H310" s="11">
        <v>11000</v>
      </c>
      <c r="I310" s="11">
        <f t="shared" si="24"/>
        <v>2200</v>
      </c>
      <c r="J310" s="11">
        <f t="shared" si="25"/>
        <v>13200</v>
      </c>
      <c r="K310" s="2" t="s">
        <v>202</v>
      </c>
      <c r="L310" s="11"/>
      <c r="M310" s="11"/>
      <c r="N310" s="11">
        <f t="shared" si="28"/>
        <v>2750</v>
      </c>
      <c r="O310" s="2"/>
      <c r="P310" s="11">
        <f t="shared" si="26"/>
        <v>10450</v>
      </c>
      <c r="Q310" s="28">
        <f t="shared" si="27"/>
        <v>8250</v>
      </c>
    </row>
    <row r="311" spans="1:19" x14ac:dyDescent="0.35">
      <c r="A311" s="32" t="s">
        <v>1522</v>
      </c>
      <c r="B311" s="3">
        <v>45702</v>
      </c>
      <c r="C311" s="2" t="s">
        <v>162</v>
      </c>
      <c r="D311" s="2">
        <v>42</v>
      </c>
      <c r="E311" s="2" t="s">
        <v>38</v>
      </c>
      <c r="F311" s="2" t="s">
        <v>50</v>
      </c>
      <c r="G311" s="2" t="s">
        <v>744</v>
      </c>
      <c r="H311" s="11">
        <v>3750</v>
      </c>
      <c r="I311" s="11">
        <f t="shared" si="24"/>
        <v>750</v>
      </c>
      <c r="J311" s="11">
        <f t="shared" si="25"/>
        <v>4500</v>
      </c>
      <c r="K311" s="2" t="s">
        <v>202</v>
      </c>
      <c r="L311" s="11"/>
      <c r="M311" s="11"/>
      <c r="N311" s="11">
        <f t="shared" si="28"/>
        <v>937.5</v>
      </c>
      <c r="O311" s="2"/>
      <c r="P311" s="11">
        <f t="shared" si="26"/>
        <v>3562.5</v>
      </c>
      <c r="Q311" s="28">
        <f t="shared" si="27"/>
        <v>2812.5</v>
      </c>
    </row>
    <row r="312" spans="1:19" x14ac:dyDescent="0.35">
      <c r="A312" s="32" t="s">
        <v>1522</v>
      </c>
      <c r="B312" s="3">
        <v>45705</v>
      </c>
      <c r="C312" s="2" t="s">
        <v>51</v>
      </c>
      <c r="D312" s="2">
        <v>43</v>
      </c>
      <c r="E312" s="2" t="s">
        <v>251</v>
      </c>
      <c r="F312" s="2" t="s">
        <v>56</v>
      </c>
      <c r="G312" s="2" t="s">
        <v>745</v>
      </c>
      <c r="H312" s="11">
        <v>6000</v>
      </c>
      <c r="I312" s="11">
        <f t="shared" si="24"/>
        <v>1200</v>
      </c>
      <c r="J312" s="11">
        <f t="shared" si="25"/>
        <v>7200</v>
      </c>
      <c r="K312" s="2" t="s">
        <v>13</v>
      </c>
      <c r="L312" s="11"/>
      <c r="M312" s="11"/>
      <c r="N312" s="11">
        <f t="shared" si="28"/>
        <v>0</v>
      </c>
      <c r="O312" s="2"/>
      <c r="P312" s="11">
        <f t="shared" si="26"/>
        <v>7200</v>
      </c>
      <c r="Q312" s="28">
        <f t="shared" si="27"/>
        <v>6000</v>
      </c>
    </row>
    <row r="313" spans="1:19" x14ac:dyDescent="0.35">
      <c r="A313" s="32" t="s">
        <v>1522</v>
      </c>
      <c r="B313" s="3">
        <v>45707</v>
      </c>
      <c r="C313" s="2" t="s">
        <v>228</v>
      </c>
      <c r="D313" s="2">
        <v>3</v>
      </c>
      <c r="E313" s="2" t="s">
        <v>143</v>
      </c>
      <c r="F313" s="2" t="s">
        <v>144</v>
      </c>
      <c r="G313" s="2" t="s">
        <v>249</v>
      </c>
      <c r="H313" s="11">
        <v>5000</v>
      </c>
      <c r="I313" s="11">
        <f t="shared" si="24"/>
        <v>1000</v>
      </c>
      <c r="J313" s="11">
        <f t="shared" si="25"/>
        <v>6000</v>
      </c>
      <c r="K313" s="2" t="s">
        <v>13</v>
      </c>
      <c r="L313" s="11"/>
      <c r="M313" s="11"/>
      <c r="N313" s="11">
        <f t="shared" si="28"/>
        <v>0</v>
      </c>
      <c r="O313" s="2"/>
      <c r="P313" s="11">
        <f t="shared" si="26"/>
        <v>6000</v>
      </c>
      <c r="Q313" s="28">
        <f t="shared" si="27"/>
        <v>5000</v>
      </c>
    </row>
    <row r="314" spans="1:19" x14ac:dyDescent="0.35">
      <c r="A314" s="32" t="s">
        <v>1522</v>
      </c>
      <c r="B314" s="3">
        <v>45707</v>
      </c>
      <c r="C314" s="2" t="s">
        <v>228</v>
      </c>
      <c r="D314" s="2">
        <v>3</v>
      </c>
      <c r="E314" s="2" t="s">
        <v>754</v>
      </c>
      <c r="F314" s="2" t="s">
        <v>50</v>
      </c>
      <c r="G314" s="2" t="s">
        <v>249</v>
      </c>
      <c r="H314" s="11">
        <v>3000</v>
      </c>
      <c r="I314" s="11">
        <f t="shared" si="24"/>
        <v>600</v>
      </c>
      <c r="J314" s="11">
        <f t="shared" si="25"/>
        <v>3600</v>
      </c>
      <c r="K314" s="2" t="s">
        <v>202</v>
      </c>
      <c r="L314" s="11"/>
      <c r="M314" s="11"/>
      <c r="N314" s="11">
        <f t="shared" si="28"/>
        <v>750</v>
      </c>
      <c r="O314" s="2"/>
      <c r="P314" s="11">
        <f t="shared" si="26"/>
        <v>2850</v>
      </c>
      <c r="Q314" s="28">
        <f t="shared" si="27"/>
        <v>2250</v>
      </c>
    </row>
    <row r="315" spans="1:19" x14ac:dyDescent="0.35">
      <c r="A315" s="32" t="s">
        <v>1522</v>
      </c>
      <c r="B315" s="3">
        <v>45714</v>
      </c>
      <c r="C315" s="2" t="s">
        <v>123</v>
      </c>
      <c r="D315" s="2">
        <v>44</v>
      </c>
      <c r="E315" s="2" t="s">
        <v>755</v>
      </c>
      <c r="F315" s="2" t="s">
        <v>56</v>
      </c>
      <c r="G315" s="2" t="s">
        <v>531</v>
      </c>
      <c r="H315" s="11">
        <v>5750</v>
      </c>
      <c r="I315" s="11">
        <f t="shared" si="24"/>
        <v>1150</v>
      </c>
      <c r="J315" s="11">
        <f t="shared" si="25"/>
        <v>6900</v>
      </c>
      <c r="K315" s="2" t="s">
        <v>13</v>
      </c>
      <c r="L315" s="11"/>
      <c r="M315" s="11"/>
      <c r="N315" s="11">
        <f t="shared" si="28"/>
        <v>0</v>
      </c>
      <c r="O315" s="2"/>
      <c r="P315" s="11">
        <f t="shared" si="26"/>
        <v>6900</v>
      </c>
      <c r="Q315" s="28">
        <f t="shared" si="27"/>
        <v>5750</v>
      </c>
    </row>
    <row r="316" spans="1:19" ht="29" x14ac:dyDescent="0.35">
      <c r="A316" t="s">
        <v>1521</v>
      </c>
      <c r="B316" s="3">
        <v>45721</v>
      </c>
      <c r="C316" s="2" t="s">
        <v>96</v>
      </c>
      <c r="D316" s="2">
        <v>1</v>
      </c>
      <c r="E316" s="2" t="s">
        <v>764</v>
      </c>
      <c r="F316" s="2" t="s">
        <v>247</v>
      </c>
      <c r="G316" s="2" t="s">
        <v>847</v>
      </c>
      <c r="H316" s="11">
        <v>30000</v>
      </c>
      <c r="I316" s="11">
        <f t="shared" si="24"/>
        <v>6000</v>
      </c>
      <c r="J316" s="11">
        <f t="shared" si="25"/>
        <v>36000</v>
      </c>
      <c r="K316" s="2" t="s">
        <v>13</v>
      </c>
      <c r="L316" s="11">
        <v>0</v>
      </c>
      <c r="M316" s="11">
        <v>0</v>
      </c>
      <c r="N316" s="11">
        <f t="shared" si="28"/>
        <v>0</v>
      </c>
      <c r="O316" s="2"/>
      <c r="P316" s="22">
        <v>0</v>
      </c>
      <c r="Q316" s="11">
        <f t="shared" ref="Q316:Q336" si="29">H316-L316-M316-N316</f>
        <v>30000</v>
      </c>
      <c r="R316" s="5">
        <f t="shared" ref="R316:R347" si="30">I316-P316</f>
        <v>6000</v>
      </c>
    </row>
    <row r="317" spans="1:19" x14ac:dyDescent="0.35">
      <c r="A317" t="s">
        <v>1521</v>
      </c>
      <c r="B317" s="3">
        <v>45722</v>
      </c>
      <c r="C317" s="2" t="s">
        <v>228</v>
      </c>
      <c r="D317" s="2">
        <v>1</v>
      </c>
      <c r="E317" s="2" t="s">
        <v>38</v>
      </c>
      <c r="F317" s="2" t="s">
        <v>50</v>
      </c>
      <c r="G317" s="2" t="s">
        <v>768</v>
      </c>
      <c r="H317" s="11">
        <v>5750</v>
      </c>
      <c r="I317" s="11">
        <f t="shared" si="24"/>
        <v>1150</v>
      </c>
      <c r="J317" s="11">
        <f t="shared" si="25"/>
        <v>6900</v>
      </c>
      <c r="K317" s="2" t="s">
        <v>202</v>
      </c>
      <c r="L317" s="11">
        <v>0</v>
      </c>
      <c r="M317" s="11">
        <v>0</v>
      </c>
      <c r="N317" s="11">
        <f t="shared" si="28"/>
        <v>1437.5</v>
      </c>
      <c r="O317" s="2"/>
      <c r="P317" s="22">
        <v>0</v>
      </c>
      <c r="Q317" s="11">
        <f t="shared" si="29"/>
        <v>4312.5</v>
      </c>
      <c r="R317" s="5">
        <f t="shared" si="30"/>
        <v>1150</v>
      </c>
    </row>
    <row r="318" spans="1:19" x14ac:dyDescent="0.35">
      <c r="A318" t="s">
        <v>1521</v>
      </c>
      <c r="B318" s="3">
        <v>45722</v>
      </c>
      <c r="C318" s="2" t="s">
        <v>127</v>
      </c>
      <c r="D318" s="2">
        <v>2</v>
      </c>
      <c r="E318" s="2" t="s">
        <v>765</v>
      </c>
      <c r="F318" s="2" t="s">
        <v>766</v>
      </c>
      <c r="G318" s="2" t="s">
        <v>127</v>
      </c>
      <c r="H318" s="11">
        <v>25000</v>
      </c>
      <c r="I318" s="11">
        <f t="shared" si="24"/>
        <v>5000</v>
      </c>
      <c r="J318" s="11">
        <f t="shared" si="25"/>
        <v>30000</v>
      </c>
      <c r="K318" s="2" t="s">
        <v>13</v>
      </c>
      <c r="L318" s="11">
        <v>0</v>
      </c>
      <c r="M318" s="11">
        <v>0</v>
      </c>
      <c r="N318" s="11">
        <f t="shared" si="28"/>
        <v>0</v>
      </c>
      <c r="O318" s="2"/>
      <c r="P318" s="22">
        <v>0</v>
      </c>
      <c r="Q318" s="11">
        <f t="shared" si="29"/>
        <v>25000</v>
      </c>
      <c r="R318" s="5">
        <f t="shared" si="30"/>
        <v>5000</v>
      </c>
    </row>
    <row r="319" spans="1:19" x14ac:dyDescent="0.35">
      <c r="A319" t="s">
        <v>1521</v>
      </c>
      <c r="B319" s="3">
        <v>45722</v>
      </c>
      <c r="C319" s="2" t="s">
        <v>580</v>
      </c>
      <c r="D319" s="2">
        <v>3</v>
      </c>
      <c r="E319" s="2" t="s">
        <v>767</v>
      </c>
      <c r="F319" s="2" t="s">
        <v>766</v>
      </c>
      <c r="G319" s="2" t="s">
        <v>580</v>
      </c>
      <c r="H319" s="11">
        <v>1666.67</v>
      </c>
      <c r="I319" s="11">
        <f t="shared" si="24"/>
        <v>333.33400000000006</v>
      </c>
      <c r="J319" s="11">
        <f t="shared" si="25"/>
        <v>2000.0040000000001</v>
      </c>
      <c r="K319" s="2" t="s">
        <v>13</v>
      </c>
      <c r="L319" s="11">
        <v>0</v>
      </c>
      <c r="M319" s="11">
        <v>0</v>
      </c>
      <c r="N319" s="11">
        <f t="shared" si="28"/>
        <v>0</v>
      </c>
      <c r="O319" s="2"/>
      <c r="P319" s="22">
        <v>0</v>
      </c>
      <c r="Q319" s="11">
        <f t="shared" si="29"/>
        <v>1666.67</v>
      </c>
      <c r="R319" s="5">
        <f t="shared" si="30"/>
        <v>333.33400000000006</v>
      </c>
    </row>
    <row r="320" spans="1:19" x14ac:dyDescent="0.35">
      <c r="A320" t="s">
        <v>1521</v>
      </c>
      <c r="B320" s="3">
        <v>45722</v>
      </c>
      <c r="C320" s="2" t="s">
        <v>16</v>
      </c>
      <c r="D320" s="2">
        <v>4</v>
      </c>
      <c r="E320" s="2" t="s">
        <v>38</v>
      </c>
      <c r="F320" s="2" t="s">
        <v>50</v>
      </c>
      <c r="G320" s="2" t="s">
        <v>662</v>
      </c>
      <c r="H320" s="11">
        <v>5750</v>
      </c>
      <c r="I320" s="11">
        <f t="shared" si="24"/>
        <v>1150</v>
      </c>
      <c r="J320" s="11">
        <f t="shared" si="25"/>
        <v>6900</v>
      </c>
      <c r="K320" s="2" t="s">
        <v>202</v>
      </c>
      <c r="L320" s="11">
        <v>0</v>
      </c>
      <c r="M320" s="11">
        <v>0</v>
      </c>
      <c r="N320" s="11">
        <f t="shared" si="28"/>
        <v>1437.5</v>
      </c>
      <c r="O320" s="2"/>
      <c r="P320" s="22">
        <v>0</v>
      </c>
      <c r="Q320" s="11">
        <f t="shared" si="29"/>
        <v>4312.5</v>
      </c>
      <c r="R320" s="5">
        <f t="shared" si="30"/>
        <v>1150</v>
      </c>
    </row>
    <row r="321" spans="1:18" x14ac:dyDescent="0.35">
      <c r="A321" t="s">
        <v>1521</v>
      </c>
      <c r="B321" s="3">
        <v>45722</v>
      </c>
      <c r="C321" s="2" t="s">
        <v>16</v>
      </c>
      <c r="D321" s="2">
        <v>4</v>
      </c>
      <c r="E321" s="2" t="s">
        <v>38</v>
      </c>
      <c r="F321" s="2" t="s">
        <v>50</v>
      </c>
      <c r="G321" s="2" t="s">
        <v>375</v>
      </c>
      <c r="H321" s="11">
        <v>5750</v>
      </c>
      <c r="I321" s="11">
        <f t="shared" si="24"/>
        <v>1150</v>
      </c>
      <c r="J321" s="11">
        <f t="shared" si="25"/>
        <v>6900</v>
      </c>
      <c r="K321" s="2" t="s">
        <v>202</v>
      </c>
      <c r="L321" s="11">
        <v>0</v>
      </c>
      <c r="M321" s="11">
        <v>0</v>
      </c>
      <c r="N321" s="11">
        <f t="shared" si="28"/>
        <v>1437.5</v>
      </c>
      <c r="O321" s="2"/>
      <c r="P321" s="22">
        <v>0</v>
      </c>
      <c r="Q321" s="11">
        <f t="shared" si="29"/>
        <v>4312.5</v>
      </c>
      <c r="R321" s="5">
        <f t="shared" si="30"/>
        <v>1150</v>
      </c>
    </row>
    <row r="322" spans="1:18" ht="29" x14ac:dyDescent="0.35">
      <c r="A322" t="s">
        <v>1521</v>
      </c>
      <c r="B322" s="3">
        <v>45722</v>
      </c>
      <c r="C322" s="2" t="s">
        <v>769</v>
      </c>
      <c r="D322" s="2">
        <v>5</v>
      </c>
      <c r="E322" s="2" t="s">
        <v>764</v>
      </c>
      <c r="F322" s="2" t="s">
        <v>247</v>
      </c>
      <c r="G322" s="2" t="s">
        <v>769</v>
      </c>
      <c r="H322" s="11">
        <v>15000</v>
      </c>
      <c r="I322" s="11">
        <f>H322*0.2</f>
        <v>3000</v>
      </c>
      <c r="J322" s="11">
        <f t="shared" ref="J322:J385" si="31">H322+I322</f>
        <v>18000</v>
      </c>
      <c r="K322" s="2" t="s">
        <v>13</v>
      </c>
      <c r="L322" s="11">
        <v>0</v>
      </c>
      <c r="M322" s="11">
        <v>0</v>
      </c>
      <c r="N322" s="11">
        <f t="shared" si="28"/>
        <v>0</v>
      </c>
      <c r="O322" s="2"/>
      <c r="P322" s="22">
        <v>0</v>
      </c>
      <c r="Q322" s="11">
        <f t="shared" si="29"/>
        <v>15000</v>
      </c>
      <c r="R322" s="5">
        <f t="shared" si="30"/>
        <v>3000</v>
      </c>
    </row>
    <row r="323" spans="1:18" x14ac:dyDescent="0.35">
      <c r="A323" t="s">
        <v>1521</v>
      </c>
      <c r="B323" s="3">
        <v>45722</v>
      </c>
      <c r="C323" s="2" t="s">
        <v>466</v>
      </c>
      <c r="D323" s="2">
        <v>6</v>
      </c>
      <c r="E323" s="2" t="s">
        <v>36</v>
      </c>
      <c r="F323" s="2" t="s">
        <v>50</v>
      </c>
      <c r="G323" s="2" t="s">
        <v>770</v>
      </c>
      <c r="H323" s="11">
        <v>3600</v>
      </c>
      <c r="I323" s="11">
        <f>H323*0.2</f>
        <v>720</v>
      </c>
      <c r="J323" s="11">
        <f t="shared" si="31"/>
        <v>4320</v>
      </c>
      <c r="K323" s="2" t="s">
        <v>202</v>
      </c>
      <c r="L323" s="11">
        <v>0</v>
      </c>
      <c r="M323" s="11">
        <v>0</v>
      </c>
      <c r="N323" s="11">
        <f t="shared" si="28"/>
        <v>900</v>
      </c>
      <c r="O323" s="2"/>
      <c r="P323" s="22">
        <v>0</v>
      </c>
      <c r="Q323" s="11">
        <f t="shared" si="29"/>
        <v>2700</v>
      </c>
      <c r="R323" s="5">
        <f t="shared" si="30"/>
        <v>720</v>
      </c>
    </row>
    <row r="324" spans="1:18" x14ac:dyDescent="0.35">
      <c r="A324" t="s">
        <v>1521</v>
      </c>
      <c r="B324" s="3">
        <v>45722</v>
      </c>
      <c r="C324" s="2" t="s">
        <v>459</v>
      </c>
      <c r="D324" s="2">
        <v>7</v>
      </c>
      <c r="E324" s="2" t="s">
        <v>36</v>
      </c>
      <c r="F324" s="2" t="s">
        <v>50</v>
      </c>
      <c r="G324" s="2" t="s">
        <v>771</v>
      </c>
      <c r="H324" s="11">
        <v>3000</v>
      </c>
      <c r="I324" s="11">
        <f>H324*0.2</f>
        <v>600</v>
      </c>
      <c r="J324" s="11">
        <f t="shared" si="31"/>
        <v>3600</v>
      </c>
      <c r="K324" s="2" t="s">
        <v>202</v>
      </c>
      <c r="L324" s="11">
        <v>0</v>
      </c>
      <c r="M324" s="11">
        <v>0</v>
      </c>
      <c r="N324" s="11">
        <f t="shared" si="28"/>
        <v>750</v>
      </c>
      <c r="O324" s="2"/>
      <c r="P324" s="22">
        <v>0</v>
      </c>
      <c r="Q324" s="11">
        <f t="shared" si="29"/>
        <v>2250</v>
      </c>
      <c r="R324" s="5">
        <f t="shared" si="30"/>
        <v>600</v>
      </c>
    </row>
    <row r="325" spans="1:18" x14ac:dyDescent="0.35">
      <c r="A325" t="s">
        <v>1521</v>
      </c>
      <c r="B325" s="3">
        <v>45722</v>
      </c>
      <c r="C325" s="2" t="s">
        <v>382</v>
      </c>
      <c r="D325" s="2">
        <v>8</v>
      </c>
      <c r="E325" s="2" t="s">
        <v>772</v>
      </c>
      <c r="F325" s="2" t="s">
        <v>95</v>
      </c>
      <c r="G325" s="2" t="s">
        <v>382</v>
      </c>
      <c r="H325" s="11">
        <v>7000</v>
      </c>
      <c r="I325" s="11">
        <f>H325*0.2</f>
        <v>1400</v>
      </c>
      <c r="J325" s="11">
        <f t="shared" si="31"/>
        <v>8400</v>
      </c>
      <c r="K325" s="2" t="s">
        <v>13</v>
      </c>
      <c r="L325" s="11">
        <v>0</v>
      </c>
      <c r="M325" s="11">
        <v>0</v>
      </c>
      <c r="N325" s="11">
        <f t="shared" si="28"/>
        <v>0</v>
      </c>
      <c r="O325" s="2"/>
      <c r="P325" s="22">
        <v>0</v>
      </c>
      <c r="Q325" s="11">
        <f t="shared" si="29"/>
        <v>7000</v>
      </c>
      <c r="R325" s="5">
        <f t="shared" si="30"/>
        <v>1400</v>
      </c>
    </row>
    <row r="326" spans="1:18" x14ac:dyDescent="0.35">
      <c r="A326" t="s">
        <v>1521</v>
      </c>
      <c r="B326" s="3">
        <v>45722</v>
      </c>
      <c r="C326" s="2" t="s">
        <v>288</v>
      </c>
      <c r="D326" s="2">
        <v>9</v>
      </c>
      <c r="E326" s="2" t="s">
        <v>767</v>
      </c>
      <c r="F326" s="2" t="s">
        <v>766</v>
      </c>
      <c r="G326" s="2" t="s">
        <v>288</v>
      </c>
      <c r="H326" s="11">
        <v>7650</v>
      </c>
      <c r="I326" s="11">
        <v>153</v>
      </c>
      <c r="J326" s="11">
        <f t="shared" si="31"/>
        <v>7803</v>
      </c>
      <c r="K326" s="2" t="s">
        <v>13</v>
      </c>
      <c r="L326" s="11">
        <v>0</v>
      </c>
      <c r="M326" s="11">
        <v>0</v>
      </c>
      <c r="N326" s="11">
        <f t="shared" si="28"/>
        <v>0</v>
      </c>
      <c r="O326" s="2"/>
      <c r="P326" s="22">
        <v>0</v>
      </c>
      <c r="Q326" s="11">
        <f t="shared" si="29"/>
        <v>7650</v>
      </c>
      <c r="R326" s="5">
        <f t="shared" si="30"/>
        <v>153</v>
      </c>
    </row>
    <row r="327" spans="1:18" x14ac:dyDescent="0.35">
      <c r="A327" t="s">
        <v>1521</v>
      </c>
      <c r="B327" s="3">
        <v>45722</v>
      </c>
      <c r="C327" s="2" t="s">
        <v>8</v>
      </c>
      <c r="D327" s="2">
        <v>10</v>
      </c>
      <c r="E327" s="2" t="s">
        <v>36</v>
      </c>
      <c r="F327" s="2" t="s">
        <v>50</v>
      </c>
      <c r="G327" s="2" t="s">
        <v>774</v>
      </c>
      <c r="H327" s="11">
        <v>3000</v>
      </c>
      <c r="I327" s="11">
        <f t="shared" ref="I327:I351" si="32">H327*0.2</f>
        <v>600</v>
      </c>
      <c r="J327" s="11">
        <f t="shared" si="31"/>
        <v>3600</v>
      </c>
      <c r="K327" s="2" t="s">
        <v>202</v>
      </c>
      <c r="L327" s="11">
        <v>0</v>
      </c>
      <c r="M327" s="11">
        <v>0</v>
      </c>
      <c r="N327" s="11">
        <f t="shared" si="28"/>
        <v>750</v>
      </c>
      <c r="O327" s="2"/>
      <c r="P327" s="22">
        <v>0</v>
      </c>
      <c r="Q327" s="11">
        <f t="shared" si="29"/>
        <v>2250</v>
      </c>
      <c r="R327" s="5">
        <f t="shared" si="30"/>
        <v>600</v>
      </c>
    </row>
    <row r="328" spans="1:18" x14ac:dyDescent="0.35">
      <c r="A328" t="s">
        <v>1521</v>
      </c>
      <c r="B328" s="3">
        <v>45725</v>
      </c>
      <c r="C328" s="2" t="s">
        <v>775</v>
      </c>
      <c r="D328" s="2">
        <v>11</v>
      </c>
      <c r="E328" s="2" t="s">
        <v>36</v>
      </c>
      <c r="F328" s="2" t="s">
        <v>50</v>
      </c>
      <c r="G328" s="2" t="s">
        <v>776</v>
      </c>
      <c r="H328" s="11">
        <v>3600</v>
      </c>
      <c r="I328" s="11">
        <f t="shared" si="32"/>
        <v>720</v>
      </c>
      <c r="J328" s="11">
        <f t="shared" si="31"/>
        <v>4320</v>
      </c>
      <c r="K328" s="2" t="s">
        <v>202</v>
      </c>
      <c r="L328" s="11">
        <v>0</v>
      </c>
      <c r="M328" s="11">
        <v>0</v>
      </c>
      <c r="N328" s="11">
        <f t="shared" si="28"/>
        <v>900</v>
      </c>
      <c r="O328" s="2"/>
      <c r="P328" s="22">
        <v>0</v>
      </c>
      <c r="Q328" s="11">
        <f t="shared" si="29"/>
        <v>2700</v>
      </c>
      <c r="R328" s="5">
        <f t="shared" si="30"/>
        <v>720</v>
      </c>
    </row>
    <row r="329" spans="1:18" ht="29" x14ac:dyDescent="0.35">
      <c r="A329" t="s">
        <v>1521</v>
      </c>
      <c r="B329" s="3">
        <v>45727</v>
      </c>
      <c r="C329" s="2" t="s">
        <v>16</v>
      </c>
      <c r="D329" s="2">
        <v>12</v>
      </c>
      <c r="E329" s="2" t="s">
        <v>207</v>
      </c>
      <c r="F329" s="2" t="s">
        <v>57</v>
      </c>
      <c r="G329" s="2" t="s">
        <v>443</v>
      </c>
      <c r="H329" s="11">
        <v>2750</v>
      </c>
      <c r="I329" s="11">
        <f t="shared" si="32"/>
        <v>550</v>
      </c>
      <c r="J329" s="11">
        <f t="shared" si="31"/>
        <v>3300</v>
      </c>
      <c r="K329" s="2" t="s">
        <v>13</v>
      </c>
      <c r="L329" s="11">
        <v>0</v>
      </c>
      <c r="M329" s="11">
        <v>1080</v>
      </c>
      <c r="N329" s="11">
        <f t="shared" si="28"/>
        <v>0</v>
      </c>
      <c r="O329" s="2"/>
      <c r="P329" s="22">
        <f>M329*0.2</f>
        <v>216</v>
      </c>
      <c r="Q329" s="11">
        <f t="shared" si="29"/>
        <v>1670</v>
      </c>
      <c r="R329" s="5">
        <f t="shared" si="30"/>
        <v>334</v>
      </c>
    </row>
    <row r="330" spans="1:18" x14ac:dyDescent="0.35">
      <c r="A330" t="s">
        <v>1521</v>
      </c>
      <c r="B330" s="3">
        <v>45727</v>
      </c>
      <c r="C330" s="2" t="s">
        <v>16</v>
      </c>
      <c r="D330" s="2">
        <v>12</v>
      </c>
      <c r="E330" s="2" t="s">
        <v>840</v>
      </c>
      <c r="F330" s="2" t="s">
        <v>64</v>
      </c>
      <c r="G330" s="2" t="s">
        <v>443</v>
      </c>
      <c r="H330" s="11">
        <v>1200</v>
      </c>
      <c r="I330" s="11">
        <f t="shared" si="32"/>
        <v>240</v>
      </c>
      <c r="J330" s="11">
        <f t="shared" si="31"/>
        <v>1440</v>
      </c>
      <c r="K330" s="2" t="s">
        <v>13</v>
      </c>
      <c r="L330" s="11">
        <v>0</v>
      </c>
      <c r="M330" s="11">
        <v>0</v>
      </c>
      <c r="N330" s="11">
        <f t="shared" si="28"/>
        <v>0</v>
      </c>
      <c r="O330" s="2"/>
      <c r="P330" s="22">
        <v>0</v>
      </c>
      <c r="Q330" s="11">
        <f t="shared" si="29"/>
        <v>1200</v>
      </c>
      <c r="R330" s="5">
        <f t="shared" si="30"/>
        <v>240</v>
      </c>
    </row>
    <row r="331" spans="1:18" ht="29" x14ac:dyDescent="0.35">
      <c r="A331" t="s">
        <v>1521</v>
      </c>
      <c r="B331" s="3">
        <v>45728</v>
      </c>
      <c r="C331" s="2" t="s">
        <v>449</v>
      </c>
      <c r="D331" s="2">
        <v>13</v>
      </c>
      <c r="E331" s="2" t="s">
        <v>32</v>
      </c>
      <c r="F331" s="2" t="s">
        <v>57</v>
      </c>
      <c r="G331" s="2" t="s">
        <v>450</v>
      </c>
      <c r="H331" s="11">
        <v>1320</v>
      </c>
      <c r="I331" s="11">
        <f t="shared" si="32"/>
        <v>264</v>
      </c>
      <c r="J331" s="11">
        <f t="shared" si="31"/>
        <v>1584</v>
      </c>
      <c r="K331" s="2" t="s">
        <v>13</v>
      </c>
      <c r="L331" s="11">
        <v>0</v>
      </c>
      <c r="M331" s="11">
        <v>375</v>
      </c>
      <c r="N331" s="11">
        <f t="shared" si="28"/>
        <v>0</v>
      </c>
      <c r="O331" s="2"/>
      <c r="P331" s="22">
        <f>M331*0.2</f>
        <v>75</v>
      </c>
      <c r="Q331" s="11">
        <f t="shared" si="29"/>
        <v>945</v>
      </c>
      <c r="R331" s="5">
        <f t="shared" si="30"/>
        <v>189</v>
      </c>
    </row>
    <row r="332" spans="1:18" x14ac:dyDescent="0.35">
      <c r="A332" t="s">
        <v>1521</v>
      </c>
      <c r="B332" s="3">
        <v>45729</v>
      </c>
      <c r="C332" s="2" t="s">
        <v>580</v>
      </c>
      <c r="D332" s="2">
        <v>14</v>
      </c>
      <c r="E332" s="21" t="s">
        <v>841</v>
      </c>
      <c r="F332" s="2" t="s">
        <v>95</v>
      </c>
      <c r="G332" s="2" t="s">
        <v>580</v>
      </c>
      <c r="H332" s="11">
        <v>21541.67</v>
      </c>
      <c r="I332" s="11">
        <f t="shared" si="32"/>
        <v>4308.3339999999998</v>
      </c>
      <c r="J332" s="11">
        <f t="shared" si="31"/>
        <v>25850.003999999997</v>
      </c>
      <c r="K332" s="2" t="s">
        <v>13</v>
      </c>
      <c r="L332" s="11">
        <v>15294.42</v>
      </c>
      <c r="M332" s="11">
        <v>0</v>
      </c>
      <c r="N332" s="11">
        <f t="shared" si="28"/>
        <v>0</v>
      </c>
      <c r="O332" s="2" t="s">
        <v>842</v>
      </c>
      <c r="P332" s="22">
        <f>L332*0.2</f>
        <v>3058.884</v>
      </c>
      <c r="Q332" s="11">
        <f t="shared" si="29"/>
        <v>6247.2499999999982</v>
      </c>
      <c r="R332" s="5">
        <f t="shared" si="30"/>
        <v>1249.4499999999998</v>
      </c>
    </row>
    <row r="333" spans="1:18" ht="29" x14ac:dyDescent="0.35">
      <c r="A333" t="s">
        <v>1521</v>
      </c>
      <c r="B333" s="3">
        <v>45733</v>
      </c>
      <c r="C333" s="2" t="s">
        <v>773</v>
      </c>
      <c r="D333" s="2">
        <v>15</v>
      </c>
      <c r="E333" s="2" t="s">
        <v>207</v>
      </c>
      <c r="F333" s="2" t="s">
        <v>57</v>
      </c>
      <c r="G333" s="2" t="s">
        <v>326</v>
      </c>
      <c r="H333" s="11">
        <v>2160</v>
      </c>
      <c r="I333" s="11">
        <f t="shared" si="32"/>
        <v>432</v>
      </c>
      <c r="J333" s="11">
        <f t="shared" si="31"/>
        <v>2592</v>
      </c>
      <c r="K333" s="2" t="s">
        <v>13</v>
      </c>
      <c r="L333" s="11">
        <v>0</v>
      </c>
      <c r="M333" s="11">
        <v>1080</v>
      </c>
      <c r="N333" s="11">
        <f t="shared" si="28"/>
        <v>0</v>
      </c>
      <c r="O333" s="2"/>
      <c r="P333" s="22">
        <f t="shared" ref="P333:P366" si="33">M333*0.2</f>
        <v>216</v>
      </c>
      <c r="Q333" s="11">
        <f t="shared" si="29"/>
        <v>1080</v>
      </c>
      <c r="R333" s="5">
        <f t="shared" si="30"/>
        <v>216</v>
      </c>
    </row>
    <row r="334" spans="1:18" ht="29" x14ac:dyDescent="0.35">
      <c r="A334" t="s">
        <v>1521</v>
      </c>
      <c r="B334" s="3">
        <v>45733</v>
      </c>
      <c r="C334" s="2" t="s">
        <v>773</v>
      </c>
      <c r="D334" s="2">
        <v>15</v>
      </c>
      <c r="E334" s="2" t="s">
        <v>207</v>
      </c>
      <c r="F334" s="2" t="s">
        <v>57</v>
      </c>
      <c r="G334" s="2" t="s">
        <v>788</v>
      </c>
      <c r="H334" s="11">
        <v>2160</v>
      </c>
      <c r="I334" s="11">
        <f t="shared" si="32"/>
        <v>432</v>
      </c>
      <c r="J334" s="11">
        <f t="shared" si="31"/>
        <v>2592</v>
      </c>
      <c r="K334" s="2" t="s">
        <v>13</v>
      </c>
      <c r="L334" s="11">
        <v>0</v>
      </c>
      <c r="M334" s="11">
        <v>1080</v>
      </c>
      <c r="N334" s="11">
        <f t="shared" si="28"/>
        <v>0</v>
      </c>
      <c r="O334" s="2"/>
      <c r="P334" s="22">
        <f t="shared" si="33"/>
        <v>216</v>
      </c>
      <c r="Q334" s="11">
        <f t="shared" si="29"/>
        <v>1080</v>
      </c>
      <c r="R334" s="5">
        <f t="shared" si="30"/>
        <v>216</v>
      </c>
    </row>
    <row r="335" spans="1:18" ht="29" x14ac:dyDescent="0.35">
      <c r="A335" t="s">
        <v>1521</v>
      </c>
      <c r="B335" s="3">
        <v>45733</v>
      </c>
      <c r="C335" s="2" t="s">
        <v>773</v>
      </c>
      <c r="D335" s="2">
        <v>15</v>
      </c>
      <c r="E335" s="2" t="s">
        <v>32</v>
      </c>
      <c r="F335" s="2" t="s">
        <v>57</v>
      </c>
      <c r="G335" s="2" t="s">
        <v>793</v>
      </c>
      <c r="H335" s="11">
        <v>900</v>
      </c>
      <c r="I335" s="11">
        <f t="shared" si="32"/>
        <v>180</v>
      </c>
      <c r="J335" s="11">
        <f t="shared" si="31"/>
        <v>1080</v>
      </c>
      <c r="K335" s="2" t="s">
        <v>13</v>
      </c>
      <c r="L335" s="11">
        <v>0</v>
      </c>
      <c r="M335" s="11">
        <v>375</v>
      </c>
      <c r="N335" s="11">
        <f t="shared" ref="N335:N398" si="34">IF(F335="BV",((H335-L335)*0.75)/3,0)</f>
        <v>0</v>
      </c>
      <c r="O335" s="2"/>
      <c r="P335" s="22">
        <f t="shared" si="33"/>
        <v>75</v>
      </c>
      <c r="Q335" s="11">
        <f t="shared" si="29"/>
        <v>525</v>
      </c>
      <c r="R335" s="5">
        <f t="shared" si="30"/>
        <v>105</v>
      </c>
    </row>
    <row r="336" spans="1:18" x14ac:dyDescent="0.35">
      <c r="A336" t="s">
        <v>1521</v>
      </c>
      <c r="B336" s="3">
        <v>45734</v>
      </c>
      <c r="C336" s="2" t="s">
        <v>688</v>
      </c>
      <c r="D336" s="2">
        <v>16</v>
      </c>
      <c r="E336" s="2" t="s">
        <v>843</v>
      </c>
      <c r="F336" s="2" t="s">
        <v>214</v>
      </c>
      <c r="G336" s="2" t="s">
        <v>688</v>
      </c>
      <c r="H336" s="11">
        <v>1600</v>
      </c>
      <c r="I336" s="11">
        <f t="shared" si="32"/>
        <v>320</v>
      </c>
      <c r="J336" s="11">
        <f t="shared" si="31"/>
        <v>1920</v>
      </c>
      <c r="K336" s="2" t="s">
        <v>13</v>
      </c>
      <c r="L336" s="11">
        <v>0</v>
      </c>
      <c r="M336" s="11">
        <v>0</v>
      </c>
      <c r="N336" s="11">
        <f t="shared" si="34"/>
        <v>0</v>
      </c>
      <c r="O336" s="2"/>
      <c r="P336" s="22">
        <f t="shared" si="33"/>
        <v>0</v>
      </c>
      <c r="Q336" s="11">
        <f t="shared" si="29"/>
        <v>1600</v>
      </c>
      <c r="R336" s="5">
        <f t="shared" si="30"/>
        <v>320</v>
      </c>
    </row>
    <row r="337" spans="1:18" ht="29" x14ac:dyDescent="0.35">
      <c r="A337" t="s">
        <v>1521</v>
      </c>
      <c r="B337" s="3">
        <v>45748</v>
      </c>
      <c r="C337" s="2" t="s">
        <v>228</v>
      </c>
      <c r="D337" s="2">
        <v>2</v>
      </c>
      <c r="E337" s="2" t="s">
        <v>855</v>
      </c>
      <c r="F337" s="2" t="s">
        <v>57</v>
      </c>
      <c r="G337" s="2" t="s">
        <v>856</v>
      </c>
      <c r="H337" s="11">
        <v>5600</v>
      </c>
      <c r="I337" s="11">
        <f t="shared" si="32"/>
        <v>1120</v>
      </c>
      <c r="J337" s="11">
        <f t="shared" si="31"/>
        <v>6720</v>
      </c>
      <c r="K337" s="2" t="s">
        <v>13</v>
      </c>
      <c r="L337" s="11">
        <v>0</v>
      </c>
      <c r="M337" s="11">
        <v>1500</v>
      </c>
      <c r="N337" s="11">
        <f t="shared" si="34"/>
        <v>0</v>
      </c>
      <c r="O337" s="2"/>
      <c r="P337" s="22">
        <f t="shared" si="33"/>
        <v>300</v>
      </c>
      <c r="Q337" s="11">
        <f t="shared" ref="Q337:Q368" si="35">H337-(L337+M337+N337)</f>
        <v>4100</v>
      </c>
      <c r="R337" s="5">
        <f t="shared" si="30"/>
        <v>820</v>
      </c>
    </row>
    <row r="338" spans="1:18" ht="29" x14ac:dyDescent="0.35">
      <c r="A338" t="s">
        <v>1521</v>
      </c>
      <c r="B338" s="3">
        <v>45748</v>
      </c>
      <c r="C338" s="2" t="s">
        <v>228</v>
      </c>
      <c r="D338" s="2">
        <v>2</v>
      </c>
      <c r="E338" s="2" t="s">
        <v>857</v>
      </c>
      <c r="F338" s="2" t="s">
        <v>57</v>
      </c>
      <c r="G338" s="2" t="s">
        <v>677</v>
      </c>
      <c r="H338" s="11">
        <v>2800</v>
      </c>
      <c r="I338" s="11">
        <f t="shared" si="32"/>
        <v>560</v>
      </c>
      <c r="J338" s="11">
        <f t="shared" si="31"/>
        <v>3360</v>
      </c>
      <c r="K338" s="2" t="s">
        <v>13</v>
      </c>
      <c r="L338" s="11">
        <v>0</v>
      </c>
      <c r="M338" s="11">
        <v>750</v>
      </c>
      <c r="N338" s="11">
        <f t="shared" si="34"/>
        <v>0</v>
      </c>
      <c r="O338" s="2"/>
      <c r="P338" s="22">
        <f t="shared" si="33"/>
        <v>150</v>
      </c>
      <c r="Q338" s="11">
        <f t="shared" si="35"/>
        <v>2050</v>
      </c>
      <c r="R338" s="5">
        <f t="shared" si="30"/>
        <v>410</v>
      </c>
    </row>
    <row r="339" spans="1:18" ht="29" x14ac:dyDescent="0.35">
      <c r="A339" t="s">
        <v>1521</v>
      </c>
      <c r="B339" s="3">
        <v>45748</v>
      </c>
      <c r="C339" s="2" t="s">
        <v>228</v>
      </c>
      <c r="D339" s="2">
        <v>2</v>
      </c>
      <c r="E339" s="2" t="s">
        <v>840</v>
      </c>
      <c r="F339" s="2" t="s">
        <v>851</v>
      </c>
      <c r="G339" s="2" t="s">
        <v>727</v>
      </c>
      <c r="H339" s="11">
        <v>1500</v>
      </c>
      <c r="I339" s="11">
        <f t="shared" si="32"/>
        <v>300</v>
      </c>
      <c r="J339" s="11">
        <f t="shared" si="31"/>
        <v>1800</v>
      </c>
      <c r="K339" s="2" t="s">
        <v>13</v>
      </c>
      <c r="L339" s="11">
        <v>0</v>
      </c>
      <c r="M339" s="11">
        <v>0</v>
      </c>
      <c r="N339" s="11">
        <f t="shared" si="34"/>
        <v>0</v>
      </c>
      <c r="O339" s="2"/>
      <c r="P339" s="22">
        <f t="shared" si="33"/>
        <v>0</v>
      </c>
      <c r="Q339" s="11">
        <f t="shared" si="35"/>
        <v>1500</v>
      </c>
      <c r="R339" s="5">
        <f t="shared" si="30"/>
        <v>300</v>
      </c>
    </row>
    <row r="340" spans="1:18" x14ac:dyDescent="0.35">
      <c r="A340" t="s">
        <v>1521</v>
      </c>
      <c r="B340" s="3">
        <v>45748</v>
      </c>
      <c r="C340" s="2" t="s">
        <v>228</v>
      </c>
      <c r="D340" s="2">
        <v>2</v>
      </c>
      <c r="E340" s="2" t="s">
        <v>840</v>
      </c>
      <c r="F340" s="2" t="s">
        <v>851</v>
      </c>
      <c r="G340" s="2" t="s">
        <v>728</v>
      </c>
      <c r="H340" s="11">
        <v>1500</v>
      </c>
      <c r="I340" s="11">
        <f t="shared" si="32"/>
        <v>300</v>
      </c>
      <c r="J340" s="11">
        <f t="shared" si="31"/>
        <v>1800</v>
      </c>
      <c r="K340" s="2" t="s">
        <v>13</v>
      </c>
      <c r="L340" s="11">
        <v>0</v>
      </c>
      <c r="M340" s="11">
        <v>0</v>
      </c>
      <c r="N340" s="11">
        <f t="shared" si="34"/>
        <v>0</v>
      </c>
      <c r="O340" s="2"/>
      <c r="P340" s="22">
        <f t="shared" si="33"/>
        <v>0</v>
      </c>
      <c r="Q340" s="11">
        <f t="shared" si="35"/>
        <v>1500</v>
      </c>
      <c r="R340" s="5">
        <f t="shared" si="30"/>
        <v>300</v>
      </c>
    </row>
    <row r="341" spans="1:18" ht="29" x14ac:dyDescent="0.35">
      <c r="A341" t="s">
        <v>1521</v>
      </c>
      <c r="B341" s="3">
        <v>45748</v>
      </c>
      <c r="C341" s="2" t="s">
        <v>228</v>
      </c>
      <c r="D341" s="2">
        <v>2</v>
      </c>
      <c r="E341" s="2" t="s">
        <v>858</v>
      </c>
      <c r="F341" s="2" t="s">
        <v>56</v>
      </c>
      <c r="G341" s="2" t="s">
        <v>727</v>
      </c>
      <c r="H341" s="11">
        <v>1000</v>
      </c>
      <c r="I341" s="11">
        <f t="shared" si="32"/>
        <v>200</v>
      </c>
      <c r="J341" s="11">
        <f t="shared" si="31"/>
        <v>1200</v>
      </c>
      <c r="K341" s="2" t="s">
        <v>13</v>
      </c>
      <c r="L341" s="11">
        <v>0</v>
      </c>
      <c r="M341" s="11">
        <v>0</v>
      </c>
      <c r="N341" s="11">
        <f t="shared" si="34"/>
        <v>0</v>
      </c>
      <c r="O341" s="2"/>
      <c r="P341" s="22">
        <f t="shared" si="33"/>
        <v>0</v>
      </c>
      <c r="Q341" s="11">
        <f t="shared" si="35"/>
        <v>1000</v>
      </c>
      <c r="R341" s="5">
        <f t="shared" si="30"/>
        <v>200</v>
      </c>
    </row>
    <row r="342" spans="1:18" x14ac:dyDescent="0.35">
      <c r="A342" t="s">
        <v>1521</v>
      </c>
      <c r="B342" s="3">
        <v>45748</v>
      </c>
      <c r="C342" s="2" t="s">
        <v>127</v>
      </c>
      <c r="D342" s="2">
        <v>17</v>
      </c>
      <c r="E342" s="2" t="s">
        <v>765</v>
      </c>
      <c r="F342" s="2" t="s">
        <v>766</v>
      </c>
      <c r="G342" s="2" t="s">
        <v>127</v>
      </c>
      <c r="H342" s="11">
        <v>25000</v>
      </c>
      <c r="I342" s="11">
        <f t="shared" si="32"/>
        <v>5000</v>
      </c>
      <c r="J342" s="11">
        <f t="shared" si="31"/>
        <v>30000</v>
      </c>
      <c r="K342" s="2" t="s">
        <v>13</v>
      </c>
      <c r="L342" s="11">
        <v>0</v>
      </c>
      <c r="M342" s="11">
        <v>0</v>
      </c>
      <c r="N342" s="11">
        <f t="shared" si="34"/>
        <v>0</v>
      </c>
      <c r="O342" s="2"/>
      <c r="P342" s="22">
        <f t="shared" si="33"/>
        <v>0</v>
      </c>
      <c r="Q342" s="11">
        <f t="shared" si="35"/>
        <v>25000</v>
      </c>
      <c r="R342" s="5">
        <f t="shared" si="30"/>
        <v>5000</v>
      </c>
    </row>
    <row r="343" spans="1:18" x14ac:dyDescent="0.35">
      <c r="A343" t="s">
        <v>1521</v>
      </c>
      <c r="B343" s="3">
        <v>45748</v>
      </c>
      <c r="C343" s="2" t="s">
        <v>580</v>
      </c>
      <c r="D343" s="2">
        <v>18</v>
      </c>
      <c r="E343" s="2" t="s">
        <v>767</v>
      </c>
      <c r="F343" s="2" t="s">
        <v>766</v>
      </c>
      <c r="G343" s="2" t="s">
        <v>580</v>
      </c>
      <c r="H343" s="11">
        <v>1666.67</v>
      </c>
      <c r="I343" s="11">
        <f t="shared" si="32"/>
        <v>333.33400000000006</v>
      </c>
      <c r="J343" s="11">
        <f t="shared" si="31"/>
        <v>2000.0040000000001</v>
      </c>
      <c r="K343" s="2" t="s">
        <v>13</v>
      </c>
      <c r="L343" s="11">
        <v>0</v>
      </c>
      <c r="M343" s="11">
        <v>0</v>
      </c>
      <c r="N343" s="11">
        <f t="shared" si="34"/>
        <v>0</v>
      </c>
      <c r="O343" s="2"/>
      <c r="P343" s="22">
        <f t="shared" si="33"/>
        <v>0</v>
      </c>
      <c r="Q343" s="11">
        <f t="shared" si="35"/>
        <v>1666.67</v>
      </c>
      <c r="R343" s="5">
        <f t="shared" si="30"/>
        <v>333.33400000000006</v>
      </c>
    </row>
    <row r="344" spans="1:18" ht="29" x14ac:dyDescent="0.35">
      <c r="A344" t="s">
        <v>1521</v>
      </c>
      <c r="B344" s="3">
        <v>45748</v>
      </c>
      <c r="C344" s="2" t="s">
        <v>769</v>
      </c>
      <c r="D344" s="2">
        <v>19</v>
      </c>
      <c r="E344" s="2" t="s">
        <v>764</v>
      </c>
      <c r="F344" s="2" t="s">
        <v>247</v>
      </c>
      <c r="G344" s="2" t="s">
        <v>769</v>
      </c>
      <c r="H344" s="11">
        <v>15000</v>
      </c>
      <c r="I344" s="11">
        <f t="shared" si="32"/>
        <v>3000</v>
      </c>
      <c r="J344" s="11">
        <f t="shared" si="31"/>
        <v>18000</v>
      </c>
      <c r="K344" s="2" t="s">
        <v>13</v>
      </c>
      <c r="L344" s="11">
        <v>0</v>
      </c>
      <c r="M344" s="11">
        <v>0</v>
      </c>
      <c r="N344" s="11">
        <f t="shared" si="34"/>
        <v>0</v>
      </c>
      <c r="O344" s="2"/>
      <c r="P344" s="22">
        <f t="shared" si="33"/>
        <v>0</v>
      </c>
      <c r="Q344" s="11">
        <f t="shared" si="35"/>
        <v>15000</v>
      </c>
      <c r="R344" s="5">
        <f t="shared" si="30"/>
        <v>3000</v>
      </c>
    </row>
    <row r="345" spans="1:18" ht="29" x14ac:dyDescent="0.35">
      <c r="A345" t="s">
        <v>1521</v>
      </c>
      <c r="B345" s="3">
        <v>45748</v>
      </c>
      <c r="C345" s="2" t="s">
        <v>123</v>
      </c>
      <c r="D345" s="2">
        <v>20</v>
      </c>
      <c r="E345" s="2" t="s">
        <v>859</v>
      </c>
      <c r="F345" s="2" t="s">
        <v>860</v>
      </c>
      <c r="G345" s="2" t="s">
        <v>126</v>
      </c>
      <c r="H345" s="11">
        <v>44500</v>
      </c>
      <c r="I345" s="11">
        <f t="shared" si="32"/>
        <v>8900</v>
      </c>
      <c r="J345" s="11">
        <f t="shared" si="31"/>
        <v>53400</v>
      </c>
      <c r="K345" s="2" t="s">
        <v>13</v>
      </c>
      <c r="L345" s="11">
        <v>0</v>
      </c>
      <c r="M345" s="11">
        <v>0</v>
      </c>
      <c r="N345" s="11">
        <f t="shared" si="34"/>
        <v>0</v>
      </c>
      <c r="O345" s="2"/>
      <c r="P345" s="22">
        <f t="shared" si="33"/>
        <v>0</v>
      </c>
      <c r="Q345" s="11">
        <f t="shared" si="35"/>
        <v>44500</v>
      </c>
      <c r="R345" s="5">
        <f t="shared" si="30"/>
        <v>8900</v>
      </c>
    </row>
    <row r="346" spans="1:18" x14ac:dyDescent="0.35">
      <c r="A346" t="s">
        <v>1521</v>
      </c>
      <c r="B346" s="3">
        <v>45748</v>
      </c>
      <c r="C346" s="2" t="s">
        <v>123</v>
      </c>
      <c r="D346" s="2">
        <v>21</v>
      </c>
      <c r="E346" s="2" t="s">
        <v>36</v>
      </c>
      <c r="F346" s="2" t="s">
        <v>50</v>
      </c>
      <c r="G346" s="2" t="s">
        <v>848</v>
      </c>
      <c r="H346" s="11">
        <v>2500</v>
      </c>
      <c r="I346" s="11">
        <f t="shared" si="32"/>
        <v>500</v>
      </c>
      <c r="J346" s="11">
        <f t="shared" si="31"/>
        <v>3000</v>
      </c>
      <c r="K346" s="2" t="s">
        <v>202</v>
      </c>
      <c r="L346" s="11">
        <v>0</v>
      </c>
      <c r="M346" s="11">
        <v>0</v>
      </c>
      <c r="N346" s="11">
        <f t="shared" si="34"/>
        <v>625</v>
      </c>
      <c r="O346" s="2"/>
      <c r="P346" s="22">
        <f t="shared" si="33"/>
        <v>0</v>
      </c>
      <c r="Q346" s="11">
        <f t="shared" si="35"/>
        <v>1875</v>
      </c>
      <c r="R346" s="5">
        <f t="shared" si="30"/>
        <v>500</v>
      </c>
    </row>
    <row r="347" spans="1:18" ht="29" x14ac:dyDescent="0.35">
      <c r="A347" t="s">
        <v>1521</v>
      </c>
      <c r="B347" s="3">
        <v>45748</v>
      </c>
      <c r="C347" s="2" t="s">
        <v>51</v>
      </c>
      <c r="D347" s="2">
        <v>22</v>
      </c>
      <c r="E347" s="2" t="s">
        <v>849</v>
      </c>
      <c r="F347" s="2" t="s">
        <v>57</v>
      </c>
      <c r="G347" s="2" t="s">
        <v>527</v>
      </c>
      <c r="H347" s="11">
        <v>8800</v>
      </c>
      <c r="I347" s="11">
        <f t="shared" si="32"/>
        <v>1760</v>
      </c>
      <c r="J347" s="11">
        <f t="shared" si="31"/>
        <v>10560</v>
      </c>
      <c r="K347" s="2" t="s">
        <v>13</v>
      </c>
      <c r="L347" s="11">
        <v>0</v>
      </c>
      <c r="M347" s="11">
        <v>2500</v>
      </c>
      <c r="N347" s="11">
        <f t="shared" si="34"/>
        <v>0</v>
      </c>
      <c r="O347" s="2"/>
      <c r="P347" s="22">
        <f t="shared" si="33"/>
        <v>500</v>
      </c>
      <c r="Q347" s="11">
        <f t="shared" si="35"/>
        <v>6300</v>
      </c>
      <c r="R347" s="5">
        <f t="shared" si="30"/>
        <v>1260</v>
      </c>
    </row>
    <row r="348" spans="1:18" ht="29" x14ac:dyDescent="0.35">
      <c r="A348" t="s">
        <v>1521</v>
      </c>
      <c r="B348" s="3">
        <v>45748</v>
      </c>
      <c r="C348" s="2" t="s">
        <v>51</v>
      </c>
      <c r="D348" s="2">
        <v>22</v>
      </c>
      <c r="E348" s="2" t="s">
        <v>850</v>
      </c>
      <c r="F348" s="2" t="s">
        <v>57</v>
      </c>
      <c r="G348" s="2" t="s">
        <v>527</v>
      </c>
      <c r="H348" s="11">
        <v>1800</v>
      </c>
      <c r="I348" s="11">
        <f t="shared" si="32"/>
        <v>360</v>
      </c>
      <c r="J348" s="11">
        <f t="shared" si="31"/>
        <v>2160</v>
      </c>
      <c r="K348" s="2" t="s">
        <v>13</v>
      </c>
      <c r="L348" s="11">
        <v>0</v>
      </c>
      <c r="M348" s="11">
        <v>850</v>
      </c>
      <c r="N348" s="11">
        <f t="shared" si="34"/>
        <v>0</v>
      </c>
      <c r="O348" s="2"/>
      <c r="P348" s="22">
        <f t="shared" si="33"/>
        <v>170</v>
      </c>
      <c r="Q348" s="11">
        <f t="shared" si="35"/>
        <v>950</v>
      </c>
      <c r="R348" s="5">
        <f t="shared" ref="R348:R379" si="36">I348-P348</f>
        <v>190</v>
      </c>
    </row>
    <row r="349" spans="1:18" x14ac:dyDescent="0.35">
      <c r="A349" t="s">
        <v>1521</v>
      </c>
      <c r="B349" s="3">
        <v>45748</v>
      </c>
      <c r="C349" s="2" t="s">
        <v>773</v>
      </c>
      <c r="D349" s="2">
        <v>23</v>
      </c>
      <c r="E349" s="2" t="s">
        <v>36</v>
      </c>
      <c r="F349" s="2" t="s">
        <v>50</v>
      </c>
      <c r="G349" s="2" t="s">
        <v>852</v>
      </c>
      <c r="H349" s="11">
        <v>3600</v>
      </c>
      <c r="I349" s="11">
        <f t="shared" si="32"/>
        <v>720</v>
      </c>
      <c r="J349" s="11">
        <f t="shared" si="31"/>
        <v>4320</v>
      </c>
      <c r="K349" s="2" t="s">
        <v>202</v>
      </c>
      <c r="L349" s="11">
        <v>0</v>
      </c>
      <c r="M349" s="11">
        <v>0</v>
      </c>
      <c r="N349" s="11">
        <f t="shared" si="34"/>
        <v>900</v>
      </c>
      <c r="O349" s="2"/>
      <c r="P349" s="22">
        <f t="shared" si="33"/>
        <v>0</v>
      </c>
      <c r="Q349" s="11">
        <f t="shared" si="35"/>
        <v>2700</v>
      </c>
      <c r="R349" s="5">
        <f t="shared" si="36"/>
        <v>720</v>
      </c>
    </row>
    <row r="350" spans="1:18" x14ac:dyDescent="0.35">
      <c r="A350" t="s">
        <v>1521</v>
      </c>
      <c r="B350" s="3">
        <v>45748</v>
      </c>
      <c r="C350" s="2" t="s">
        <v>773</v>
      </c>
      <c r="D350" s="2">
        <v>23</v>
      </c>
      <c r="E350" s="2" t="s">
        <v>36</v>
      </c>
      <c r="F350" s="2" t="s">
        <v>50</v>
      </c>
      <c r="G350" s="2" t="s">
        <v>853</v>
      </c>
      <c r="H350" s="11">
        <v>3600</v>
      </c>
      <c r="I350" s="11">
        <f t="shared" si="32"/>
        <v>720</v>
      </c>
      <c r="J350" s="11">
        <f t="shared" si="31"/>
        <v>4320</v>
      </c>
      <c r="K350" s="2" t="s">
        <v>202</v>
      </c>
      <c r="L350" s="11">
        <v>0</v>
      </c>
      <c r="M350" s="11">
        <v>0</v>
      </c>
      <c r="N350" s="11">
        <f t="shared" si="34"/>
        <v>900</v>
      </c>
      <c r="O350" s="2"/>
      <c r="P350" s="22">
        <f t="shared" si="33"/>
        <v>0</v>
      </c>
      <c r="Q350" s="11">
        <f t="shared" si="35"/>
        <v>2700</v>
      </c>
      <c r="R350" s="5">
        <f t="shared" si="36"/>
        <v>720</v>
      </c>
    </row>
    <row r="351" spans="1:18" x14ac:dyDescent="0.35">
      <c r="A351" t="s">
        <v>1521</v>
      </c>
      <c r="B351" s="3">
        <v>45748</v>
      </c>
      <c r="C351" s="2" t="s">
        <v>773</v>
      </c>
      <c r="D351" s="2">
        <v>23</v>
      </c>
      <c r="E351" s="2" t="s">
        <v>840</v>
      </c>
      <c r="F351" s="2" t="s">
        <v>851</v>
      </c>
      <c r="G351" s="2" t="s">
        <v>854</v>
      </c>
      <c r="H351" s="11">
        <v>3000</v>
      </c>
      <c r="I351" s="11">
        <f t="shared" si="32"/>
        <v>600</v>
      </c>
      <c r="J351" s="11">
        <f t="shared" si="31"/>
        <v>3600</v>
      </c>
      <c r="K351" s="2" t="s">
        <v>13</v>
      </c>
      <c r="L351" s="11">
        <v>0</v>
      </c>
      <c r="M351" s="11">
        <v>0</v>
      </c>
      <c r="N351" s="11">
        <f t="shared" si="34"/>
        <v>0</v>
      </c>
      <c r="O351" s="2"/>
      <c r="P351" s="22">
        <f t="shared" si="33"/>
        <v>0</v>
      </c>
      <c r="Q351" s="11">
        <f t="shared" si="35"/>
        <v>3000</v>
      </c>
      <c r="R351" s="5">
        <f t="shared" si="36"/>
        <v>600</v>
      </c>
    </row>
    <row r="352" spans="1:18" x14ac:dyDescent="0.35">
      <c r="A352" t="s">
        <v>1521</v>
      </c>
      <c r="B352" s="3">
        <v>45748</v>
      </c>
      <c r="C352" s="2" t="s">
        <v>288</v>
      </c>
      <c r="D352" s="2">
        <v>24</v>
      </c>
      <c r="E352" s="2" t="s">
        <v>767</v>
      </c>
      <c r="F352" s="2" t="s">
        <v>766</v>
      </c>
      <c r="G352" s="2" t="s">
        <v>288</v>
      </c>
      <c r="H352" s="11">
        <v>7650</v>
      </c>
      <c r="I352" s="11">
        <v>153</v>
      </c>
      <c r="J352" s="11">
        <f t="shared" si="31"/>
        <v>7803</v>
      </c>
      <c r="K352" s="2" t="s">
        <v>13</v>
      </c>
      <c r="L352" s="11">
        <v>0</v>
      </c>
      <c r="M352" s="11">
        <v>0</v>
      </c>
      <c r="N352" s="11">
        <f t="shared" si="34"/>
        <v>0</v>
      </c>
      <c r="O352" s="2"/>
      <c r="P352" s="22">
        <f t="shared" si="33"/>
        <v>0</v>
      </c>
      <c r="Q352" s="11">
        <f t="shared" si="35"/>
        <v>7650</v>
      </c>
      <c r="R352" s="5">
        <f t="shared" si="36"/>
        <v>153</v>
      </c>
    </row>
    <row r="353" spans="1:18" ht="29" x14ac:dyDescent="0.35">
      <c r="A353" t="s">
        <v>1521</v>
      </c>
      <c r="B353" s="3">
        <v>45748</v>
      </c>
      <c r="C353" s="2" t="s">
        <v>823</v>
      </c>
      <c r="D353" s="2">
        <v>25</v>
      </c>
      <c r="E353" s="2" t="s">
        <v>861</v>
      </c>
      <c r="F353" s="2" t="s">
        <v>860</v>
      </c>
      <c r="G353" s="2" t="s">
        <v>824</v>
      </c>
      <c r="H353" s="11">
        <v>8400</v>
      </c>
      <c r="I353" s="11">
        <f t="shared" ref="I353:I369" si="37">H353*0.2</f>
        <v>1680</v>
      </c>
      <c r="J353" s="11">
        <f t="shared" si="31"/>
        <v>10080</v>
      </c>
      <c r="K353" s="2" t="s">
        <v>13</v>
      </c>
      <c r="L353" s="11">
        <v>0</v>
      </c>
      <c r="M353" s="11">
        <v>0</v>
      </c>
      <c r="N353" s="11">
        <f t="shared" si="34"/>
        <v>0</v>
      </c>
      <c r="O353" s="2"/>
      <c r="P353" s="22">
        <f t="shared" si="33"/>
        <v>0</v>
      </c>
      <c r="Q353" s="11">
        <f t="shared" si="35"/>
        <v>8400</v>
      </c>
      <c r="R353" s="5">
        <f t="shared" si="36"/>
        <v>1680</v>
      </c>
    </row>
    <row r="354" spans="1:18" x14ac:dyDescent="0.35">
      <c r="A354" t="s">
        <v>1521</v>
      </c>
      <c r="B354" s="3">
        <v>45749</v>
      </c>
      <c r="C354" s="2" t="s">
        <v>862</v>
      </c>
      <c r="D354" s="2">
        <v>26</v>
      </c>
      <c r="E354" s="2" t="s">
        <v>36</v>
      </c>
      <c r="F354" s="2" t="s">
        <v>50</v>
      </c>
      <c r="G354" s="2" t="s">
        <v>862</v>
      </c>
      <c r="H354" s="11">
        <v>6000</v>
      </c>
      <c r="I354" s="11">
        <f t="shared" si="37"/>
        <v>1200</v>
      </c>
      <c r="J354" s="11">
        <f t="shared" si="31"/>
        <v>7200</v>
      </c>
      <c r="K354" s="2" t="s">
        <v>202</v>
      </c>
      <c r="L354" s="11">
        <v>2400</v>
      </c>
      <c r="M354" s="11">
        <v>0</v>
      </c>
      <c r="N354" s="11">
        <f t="shared" si="34"/>
        <v>900</v>
      </c>
      <c r="O354" s="2" t="s">
        <v>863</v>
      </c>
      <c r="P354" s="22">
        <f t="shared" si="33"/>
        <v>0</v>
      </c>
      <c r="Q354" s="11">
        <f t="shared" si="35"/>
        <v>2700</v>
      </c>
      <c r="R354" s="5">
        <f t="shared" si="36"/>
        <v>1200</v>
      </c>
    </row>
    <row r="355" spans="1:18" ht="29" x14ac:dyDescent="0.35">
      <c r="A355" t="s">
        <v>1521</v>
      </c>
      <c r="B355" s="3">
        <v>45749</v>
      </c>
      <c r="C355" s="2" t="s">
        <v>864</v>
      </c>
      <c r="D355" s="2">
        <v>27</v>
      </c>
      <c r="E355" s="2" t="s">
        <v>865</v>
      </c>
      <c r="F355" s="2" t="s">
        <v>56</v>
      </c>
      <c r="G355" s="2" t="s">
        <v>864</v>
      </c>
      <c r="H355" s="11">
        <v>252602.67</v>
      </c>
      <c r="I355" s="11">
        <f t="shared" si="37"/>
        <v>50520.534000000007</v>
      </c>
      <c r="J355" s="11">
        <f t="shared" si="31"/>
        <v>303123.20400000003</v>
      </c>
      <c r="K355" s="2" t="s">
        <v>13</v>
      </c>
      <c r="L355" s="11">
        <v>0</v>
      </c>
      <c r="M355" s="11">
        <v>63150.67</v>
      </c>
      <c r="N355" s="11">
        <f t="shared" si="34"/>
        <v>0</v>
      </c>
      <c r="O355" s="2" t="s">
        <v>867</v>
      </c>
      <c r="P355" s="22">
        <f t="shared" si="33"/>
        <v>12630.134</v>
      </c>
      <c r="Q355" s="11">
        <f t="shared" si="35"/>
        <v>189452</v>
      </c>
      <c r="R355" s="5">
        <f t="shared" si="36"/>
        <v>37890.400000000009</v>
      </c>
    </row>
    <row r="356" spans="1:18" ht="29" x14ac:dyDescent="0.35">
      <c r="A356" t="s">
        <v>1521</v>
      </c>
      <c r="B356" s="3">
        <v>45749</v>
      </c>
      <c r="C356" s="2" t="s">
        <v>864</v>
      </c>
      <c r="D356" s="2">
        <v>27</v>
      </c>
      <c r="E356" s="2" t="s">
        <v>36</v>
      </c>
      <c r="F356" s="2" t="s">
        <v>50</v>
      </c>
      <c r="G356" s="2" t="s">
        <v>864</v>
      </c>
      <c r="H356" s="11">
        <v>6000</v>
      </c>
      <c r="I356" s="11">
        <f t="shared" si="37"/>
        <v>1200</v>
      </c>
      <c r="J356" s="11">
        <f t="shared" si="31"/>
        <v>7200</v>
      </c>
      <c r="K356" s="2" t="s">
        <v>202</v>
      </c>
      <c r="L356" s="11">
        <v>0</v>
      </c>
      <c r="M356" s="11">
        <v>3000</v>
      </c>
      <c r="N356" s="11">
        <f t="shared" si="34"/>
        <v>1500</v>
      </c>
      <c r="O356" s="2" t="s">
        <v>867</v>
      </c>
      <c r="P356" s="22">
        <f t="shared" si="33"/>
        <v>600</v>
      </c>
      <c r="Q356" s="11">
        <f t="shared" si="35"/>
        <v>1500</v>
      </c>
      <c r="R356" s="5">
        <f t="shared" si="36"/>
        <v>600</v>
      </c>
    </row>
    <row r="357" spans="1:18" x14ac:dyDescent="0.35">
      <c r="A357" t="s">
        <v>1521</v>
      </c>
      <c r="B357" s="3">
        <v>45749</v>
      </c>
      <c r="C357" s="2" t="s">
        <v>868</v>
      </c>
      <c r="D357" s="2">
        <v>28</v>
      </c>
      <c r="E357" s="2" t="s">
        <v>865</v>
      </c>
      <c r="F357" s="2" t="s">
        <v>56</v>
      </c>
      <c r="G357" s="2" t="s">
        <v>837</v>
      </c>
      <c r="H357" s="11">
        <v>114090</v>
      </c>
      <c r="I357" s="11">
        <f t="shared" si="37"/>
        <v>22818</v>
      </c>
      <c r="J357" s="11">
        <f t="shared" si="31"/>
        <v>136908</v>
      </c>
      <c r="K357" s="2" t="s">
        <v>13</v>
      </c>
      <c r="L357" s="11">
        <v>0</v>
      </c>
      <c r="M357" s="11">
        <v>0</v>
      </c>
      <c r="N357" s="11">
        <f t="shared" si="34"/>
        <v>0</v>
      </c>
      <c r="O357" s="2"/>
      <c r="P357" s="22">
        <f t="shared" si="33"/>
        <v>0</v>
      </c>
      <c r="Q357" s="11">
        <f t="shared" si="35"/>
        <v>114090</v>
      </c>
      <c r="R357" s="5">
        <f t="shared" si="36"/>
        <v>22818</v>
      </c>
    </row>
    <row r="358" spans="1:18" x14ac:dyDescent="0.35">
      <c r="A358" t="s">
        <v>1521</v>
      </c>
      <c r="B358" s="3">
        <v>45749</v>
      </c>
      <c r="C358" s="2" t="s">
        <v>35</v>
      </c>
      <c r="D358" s="2">
        <v>29</v>
      </c>
      <c r="E358" s="2" t="s">
        <v>36</v>
      </c>
      <c r="F358" s="2" t="s">
        <v>50</v>
      </c>
      <c r="G358" s="2" t="s">
        <v>869</v>
      </c>
      <c r="H358" s="11">
        <v>3000</v>
      </c>
      <c r="I358" s="11">
        <f t="shared" si="37"/>
        <v>600</v>
      </c>
      <c r="J358" s="11">
        <f t="shared" si="31"/>
        <v>3600</v>
      </c>
      <c r="K358" s="2" t="s">
        <v>202</v>
      </c>
      <c r="L358" s="11">
        <v>0</v>
      </c>
      <c r="M358" s="11">
        <v>0</v>
      </c>
      <c r="N358" s="11">
        <f t="shared" si="34"/>
        <v>750</v>
      </c>
      <c r="O358" s="2"/>
      <c r="P358" s="22">
        <f t="shared" si="33"/>
        <v>0</v>
      </c>
      <c r="Q358" s="11">
        <f t="shared" si="35"/>
        <v>2250</v>
      </c>
      <c r="R358" s="5">
        <f t="shared" si="36"/>
        <v>600</v>
      </c>
    </row>
    <row r="359" spans="1:18" x14ac:dyDescent="0.35">
      <c r="A359" t="s">
        <v>1521</v>
      </c>
      <c r="B359" s="3">
        <v>45749</v>
      </c>
      <c r="C359" s="2" t="s">
        <v>35</v>
      </c>
      <c r="D359" s="2">
        <v>29</v>
      </c>
      <c r="E359" s="2" t="s">
        <v>36</v>
      </c>
      <c r="F359" s="2" t="s">
        <v>50</v>
      </c>
      <c r="G359" s="2" t="s">
        <v>870</v>
      </c>
      <c r="H359" s="11">
        <v>3000</v>
      </c>
      <c r="I359" s="11">
        <f t="shared" si="37"/>
        <v>600</v>
      </c>
      <c r="J359" s="11">
        <f t="shared" si="31"/>
        <v>3600</v>
      </c>
      <c r="K359" s="2" t="s">
        <v>202</v>
      </c>
      <c r="L359" s="11">
        <v>0</v>
      </c>
      <c r="M359" s="11">
        <v>0</v>
      </c>
      <c r="N359" s="11">
        <f t="shared" si="34"/>
        <v>750</v>
      </c>
      <c r="O359" s="2"/>
      <c r="P359" s="22">
        <f t="shared" si="33"/>
        <v>0</v>
      </c>
      <c r="Q359" s="11">
        <f t="shared" si="35"/>
        <v>2250</v>
      </c>
      <c r="R359" s="5">
        <f t="shared" si="36"/>
        <v>600</v>
      </c>
    </row>
    <row r="360" spans="1:18" x14ac:dyDescent="0.35">
      <c r="A360" t="s">
        <v>1521</v>
      </c>
      <c r="B360" s="3">
        <v>45749</v>
      </c>
      <c r="C360" s="2" t="s">
        <v>35</v>
      </c>
      <c r="D360" s="2">
        <v>29</v>
      </c>
      <c r="E360" s="2" t="s">
        <v>36</v>
      </c>
      <c r="F360" s="2" t="s">
        <v>50</v>
      </c>
      <c r="G360" s="2" t="s">
        <v>871</v>
      </c>
      <c r="H360" s="11">
        <v>3000</v>
      </c>
      <c r="I360" s="11">
        <f t="shared" si="37"/>
        <v>600</v>
      </c>
      <c r="J360" s="11">
        <f t="shared" si="31"/>
        <v>3600</v>
      </c>
      <c r="K360" s="2" t="s">
        <v>202</v>
      </c>
      <c r="L360" s="11">
        <v>0</v>
      </c>
      <c r="M360" s="11">
        <v>0</v>
      </c>
      <c r="N360" s="11">
        <f t="shared" si="34"/>
        <v>750</v>
      </c>
      <c r="O360" s="2"/>
      <c r="P360" s="22">
        <f t="shared" si="33"/>
        <v>0</v>
      </c>
      <c r="Q360" s="11">
        <f t="shared" si="35"/>
        <v>2250</v>
      </c>
      <c r="R360" s="5">
        <f t="shared" si="36"/>
        <v>600</v>
      </c>
    </row>
    <row r="361" spans="1:18" x14ac:dyDescent="0.35">
      <c r="A361" t="s">
        <v>1521</v>
      </c>
      <c r="B361" s="3">
        <v>45750</v>
      </c>
      <c r="C361" s="2" t="s">
        <v>459</v>
      </c>
      <c r="D361" s="2">
        <v>30</v>
      </c>
      <c r="E361" s="2" t="s">
        <v>36</v>
      </c>
      <c r="F361" s="2" t="s">
        <v>50</v>
      </c>
      <c r="G361" s="2" t="s">
        <v>872</v>
      </c>
      <c r="H361" s="11">
        <v>3000</v>
      </c>
      <c r="I361" s="11">
        <f t="shared" si="37"/>
        <v>600</v>
      </c>
      <c r="J361" s="11">
        <f t="shared" si="31"/>
        <v>3600</v>
      </c>
      <c r="K361" s="2" t="s">
        <v>202</v>
      </c>
      <c r="L361" s="11">
        <v>0</v>
      </c>
      <c r="M361" s="11">
        <v>0</v>
      </c>
      <c r="N361" s="11">
        <f t="shared" si="34"/>
        <v>750</v>
      </c>
      <c r="O361" s="2"/>
      <c r="P361" s="22">
        <f t="shared" si="33"/>
        <v>0</v>
      </c>
      <c r="Q361" s="11">
        <f t="shared" si="35"/>
        <v>2250</v>
      </c>
      <c r="R361" s="5">
        <f t="shared" si="36"/>
        <v>600</v>
      </c>
    </row>
    <row r="362" spans="1:18" x14ac:dyDescent="0.35">
      <c r="A362" t="s">
        <v>1521</v>
      </c>
      <c r="B362" s="3">
        <v>45751</v>
      </c>
      <c r="C362" s="2" t="s">
        <v>773</v>
      </c>
      <c r="D362" s="2">
        <v>31</v>
      </c>
      <c r="E362" s="2" t="s">
        <v>36</v>
      </c>
      <c r="F362" s="2" t="s">
        <v>50</v>
      </c>
      <c r="G362" s="2" t="s">
        <v>873</v>
      </c>
      <c r="H362" s="11">
        <v>3600</v>
      </c>
      <c r="I362" s="11">
        <f t="shared" si="37"/>
        <v>720</v>
      </c>
      <c r="J362" s="11">
        <f t="shared" si="31"/>
        <v>4320</v>
      </c>
      <c r="K362" s="2" t="s">
        <v>202</v>
      </c>
      <c r="L362" s="11">
        <v>0</v>
      </c>
      <c r="M362" s="11">
        <v>0</v>
      </c>
      <c r="N362" s="11">
        <f t="shared" si="34"/>
        <v>900</v>
      </c>
      <c r="O362" s="2"/>
      <c r="P362" s="22">
        <f t="shared" si="33"/>
        <v>0</v>
      </c>
      <c r="Q362" s="11">
        <f t="shared" si="35"/>
        <v>2700</v>
      </c>
      <c r="R362" s="5">
        <f t="shared" si="36"/>
        <v>720</v>
      </c>
    </row>
    <row r="363" spans="1:18" x14ac:dyDescent="0.35">
      <c r="A363" t="s">
        <v>1521</v>
      </c>
      <c r="B363" s="3">
        <v>45754</v>
      </c>
      <c r="C363" s="2" t="s">
        <v>449</v>
      </c>
      <c r="D363" s="2">
        <v>32</v>
      </c>
      <c r="E363" s="2" t="s">
        <v>36</v>
      </c>
      <c r="F363" s="2" t="s">
        <v>50</v>
      </c>
      <c r="G363" s="2" t="s">
        <v>452</v>
      </c>
      <c r="H363" s="11">
        <v>3600</v>
      </c>
      <c r="I363" s="11">
        <f t="shared" si="37"/>
        <v>720</v>
      </c>
      <c r="J363" s="11">
        <f t="shared" si="31"/>
        <v>4320</v>
      </c>
      <c r="K363" s="2" t="s">
        <v>202</v>
      </c>
      <c r="L363" s="11">
        <v>0</v>
      </c>
      <c r="M363" s="11">
        <v>0</v>
      </c>
      <c r="N363" s="11">
        <f t="shared" si="34"/>
        <v>900</v>
      </c>
      <c r="O363" s="2"/>
      <c r="P363" s="22">
        <f t="shared" si="33"/>
        <v>0</v>
      </c>
      <c r="Q363" s="11">
        <f t="shared" si="35"/>
        <v>2700</v>
      </c>
      <c r="R363" s="5">
        <f t="shared" si="36"/>
        <v>720</v>
      </c>
    </row>
    <row r="364" spans="1:18" ht="29" x14ac:dyDescent="0.35">
      <c r="A364" t="s">
        <v>1521</v>
      </c>
      <c r="B364" s="3">
        <v>45754</v>
      </c>
      <c r="C364" s="2" t="s">
        <v>449</v>
      </c>
      <c r="D364" s="2">
        <v>32</v>
      </c>
      <c r="E364" s="2" t="s">
        <v>32</v>
      </c>
      <c r="F364" s="2" t="s">
        <v>57</v>
      </c>
      <c r="G364" s="2" t="s">
        <v>453</v>
      </c>
      <c r="H364" s="11">
        <v>1800</v>
      </c>
      <c r="I364" s="11">
        <f t="shared" si="37"/>
        <v>360</v>
      </c>
      <c r="J364" s="11">
        <f t="shared" si="31"/>
        <v>2160</v>
      </c>
      <c r="K364" s="2" t="s">
        <v>13</v>
      </c>
      <c r="L364" s="11">
        <v>0</v>
      </c>
      <c r="M364" s="11">
        <v>375</v>
      </c>
      <c r="N364" s="11">
        <f t="shared" si="34"/>
        <v>0</v>
      </c>
      <c r="O364" s="2"/>
      <c r="P364" s="22">
        <f t="shared" si="33"/>
        <v>75</v>
      </c>
      <c r="Q364" s="11">
        <f t="shared" si="35"/>
        <v>1425</v>
      </c>
      <c r="R364" s="5">
        <f t="shared" si="36"/>
        <v>285</v>
      </c>
    </row>
    <row r="365" spans="1:18" x14ac:dyDescent="0.35">
      <c r="A365" t="s">
        <v>1521</v>
      </c>
      <c r="B365" s="3">
        <v>45755</v>
      </c>
      <c r="C365" s="2" t="s">
        <v>65</v>
      </c>
      <c r="D365" s="2">
        <v>33</v>
      </c>
      <c r="E365" s="2" t="s">
        <v>38</v>
      </c>
      <c r="F365" s="2" t="s">
        <v>50</v>
      </c>
      <c r="G365" s="2" t="s">
        <v>65</v>
      </c>
      <c r="H365" s="11">
        <v>10000</v>
      </c>
      <c r="I365" s="11">
        <f t="shared" si="37"/>
        <v>2000</v>
      </c>
      <c r="J365" s="11">
        <f t="shared" si="31"/>
        <v>12000</v>
      </c>
      <c r="K365" s="2" t="s">
        <v>202</v>
      </c>
      <c r="L365" s="11">
        <v>0</v>
      </c>
      <c r="M365" s="11">
        <v>4000</v>
      </c>
      <c r="N365" s="11">
        <f t="shared" si="34"/>
        <v>2500</v>
      </c>
      <c r="O365" s="2" t="s">
        <v>1125</v>
      </c>
      <c r="P365" s="22">
        <f t="shared" si="33"/>
        <v>800</v>
      </c>
      <c r="Q365" s="11">
        <f t="shared" si="35"/>
        <v>3500</v>
      </c>
      <c r="R365" s="5">
        <f t="shared" si="36"/>
        <v>1200</v>
      </c>
    </row>
    <row r="366" spans="1:18" x14ac:dyDescent="0.35">
      <c r="A366" t="s">
        <v>1521</v>
      </c>
      <c r="B366" s="3">
        <v>45756</v>
      </c>
      <c r="C366" s="2" t="s">
        <v>1126</v>
      </c>
      <c r="D366" s="2">
        <v>34</v>
      </c>
      <c r="E366" s="2" t="s">
        <v>765</v>
      </c>
      <c r="F366" s="2" t="s">
        <v>766</v>
      </c>
      <c r="G366" s="2" t="s">
        <v>1126</v>
      </c>
      <c r="H366" s="11">
        <v>45000</v>
      </c>
      <c r="I366" s="11">
        <f t="shared" si="37"/>
        <v>9000</v>
      </c>
      <c r="J366" s="11">
        <f t="shared" si="31"/>
        <v>54000</v>
      </c>
      <c r="K366" s="2" t="s">
        <v>13</v>
      </c>
      <c r="L366" s="11">
        <v>0</v>
      </c>
      <c r="M366" s="11">
        <v>0</v>
      </c>
      <c r="N366" s="11">
        <f t="shared" si="34"/>
        <v>0</v>
      </c>
      <c r="O366" s="2"/>
      <c r="P366" s="22">
        <f t="shared" si="33"/>
        <v>0</v>
      </c>
      <c r="Q366" s="11">
        <f t="shared" si="35"/>
        <v>45000</v>
      </c>
      <c r="R366" s="5">
        <f t="shared" si="36"/>
        <v>9000</v>
      </c>
    </row>
    <row r="367" spans="1:18" ht="29" x14ac:dyDescent="0.35">
      <c r="A367" t="s">
        <v>1521</v>
      </c>
      <c r="B367" s="3">
        <v>45757</v>
      </c>
      <c r="C367" s="2" t="s">
        <v>773</v>
      </c>
      <c r="D367" s="2">
        <v>35</v>
      </c>
      <c r="E367" s="2" t="s">
        <v>36</v>
      </c>
      <c r="F367" s="2" t="s">
        <v>50</v>
      </c>
      <c r="G367" s="2" t="s">
        <v>1188</v>
      </c>
      <c r="H367" s="11">
        <v>3600</v>
      </c>
      <c r="I367" s="11">
        <f t="shared" si="37"/>
        <v>720</v>
      </c>
      <c r="J367" s="11">
        <f t="shared" si="31"/>
        <v>4320</v>
      </c>
      <c r="K367" s="2" t="s">
        <v>202</v>
      </c>
      <c r="L367" s="11"/>
      <c r="M367" s="11"/>
      <c r="N367" s="11">
        <f t="shared" si="34"/>
        <v>900</v>
      </c>
      <c r="O367" s="2"/>
      <c r="P367" s="22">
        <v>0</v>
      </c>
      <c r="Q367" s="11">
        <f t="shared" si="35"/>
        <v>2700</v>
      </c>
      <c r="R367" s="5">
        <f t="shared" si="36"/>
        <v>720</v>
      </c>
    </row>
    <row r="368" spans="1:18" x14ac:dyDescent="0.35">
      <c r="A368" t="s">
        <v>1521</v>
      </c>
      <c r="B368" s="3">
        <v>45757</v>
      </c>
      <c r="C368" s="2" t="s">
        <v>773</v>
      </c>
      <c r="D368" s="2">
        <v>35</v>
      </c>
      <c r="E368" s="2" t="s">
        <v>36</v>
      </c>
      <c r="F368" s="2" t="s">
        <v>50</v>
      </c>
      <c r="G368" s="2" t="s">
        <v>1189</v>
      </c>
      <c r="H368" s="11">
        <v>3600</v>
      </c>
      <c r="I368" s="11">
        <f t="shared" si="37"/>
        <v>720</v>
      </c>
      <c r="J368" s="11">
        <f t="shared" si="31"/>
        <v>4320</v>
      </c>
      <c r="K368" s="2" t="s">
        <v>202</v>
      </c>
      <c r="L368" s="11"/>
      <c r="M368" s="11"/>
      <c r="N368" s="11">
        <f t="shared" si="34"/>
        <v>900</v>
      </c>
      <c r="O368" s="2"/>
      <c r="P368" s="22"/>
      <c r="Q368" s="11">
        <f t="shared" si="35"/>
        <v>2700</v>
      </c>
      <c r="R368" s="5">
        <f t="shared" si="36"/>
        <v>720</v>
      </c>
    </row>
    <row r="369" spans="1:18" x14ac:dyDescent="0.35">
      <c r="A369" t="s">
        <v>1521</v>
      </c>
      <c r="B369" s="3">
        <v>45769</v>
      </c>
      <c r="C369" s="2" t="s">
        <v>148</v>
      </c>
      <c r="D369" s="2">
        <v>3</v>
      </c>
      <c r="E369" s="2" t="s">
        <v>246</v>
      </c>
      <c r="F369" s="2" t="s">
        <v>661</v>
      </c>
      <c r="G369" s="2" t="s">
        <v>148</v>
      </c>
      <c r="H369" s="11">
        <v>1000</v>
      </c>
      <c r="I369" s="11">
        <f t="shared" si="37"/>
        <v>200</v>
      </c>
      <c r="J369" s="11">
        <f t="shared" si="31"/>
        <v>1200</v>
      </c>
      <c r="K369" s="2" t="s">
        <v>13</v>
      </c>
      <c r="L369" s="11"/>
      <c r="M369" s="11"/>
      <c r="N369" s="11">
        <f t="shared" si="34"/>
        <v>0</v>
      </c>
      <c r="O369" s="2"/>
      <c r="P369" s="22"/>
      <c r="Q369" s="11">
        <f t="shared" ref="Q369:Q400" si="38">H369-(L369+M369+N369)</f>
        <v>1000</v>
      </c>
      <c r="R369" s="5">
        <f t="shared" si="36"/>
        <v>200</v>
      </c>
    </row>
    <row r="370" spans="1:18" x14ac:dyDescent="0.35">
      <c r="A370" t="s">
        <v>1521</v>
      </c>
      <c r="B370" s="3">
        <v>45778</v>
      </c>
      <c r="C370" s="2" t="s">
        <v>288</v>
      </c>
      <c r="D370" s="2">
        <v>36</v>
      </c>
      <c r="E370" s="2" t="s">
        <v>767</v>
      </c>
      <c r="F370" s="2" t="s">
        <v>766</v>
      </c>
      <c r="G370" s="2" t="s">
        <v>288</v>
      </c>
      <c r="H370" s="11">
        <v>7650</v>
      </c>
      <c r="I370" s="11">
        <v>153</v>
      </c>
      <c r="J370" s="11">
        <f t="shared" si="31"/>
        <v>7803</v>
      </c>
      <c r="K370" s="2" t="s">
        <v>13</v>
      </c>
      <c r="L370" s="11"/>
      <c r="M370" s="11"/>
      <c r="N370" s="11">
        <f t="shared" si="34"/>
        <v>0</v>
      </c>
      <c r="O370" s="2"/>
      <c r="P370" s="22"/>
      <c r="Q370" s="11">
        <f t="shared" si="38"/>
        <v>7650</v>
      </c>
      <c r="R370" s="5">
        <f t="shared" si="36"/>
        <v>153</v>
      </c>
    </row>
    <row r="371" spans="1:18" x14ac:dyDescent="0.35">
      <c r="A371" t="s">
        <v>1521</v>
      </c>
      <c r="B371" s="3">
        <v>45778</v>
      </c>
      <c r="C371" s="2" t="s">
        <v>580</v>
      </c>
      <c r="D371" s="2">
        <v>37</v>
      </c>
      <c r="E371" s="2" t="s">
        <v>767</v>
      </c>
      <c r="F371" s="2" t="s">
        <v>766</v>
      </c>
      <c r="G371" s="2" t="s">
        <v>580</v>
      </c>
      <c r="H371" s="11">
        <v>1666.67</v>
      </c>
      <c r="I371" s="11">
        <f t="shared" ref="I371:I404" si="39">H371*0.2</f>
        <v>333.33400000000006</v>
      </c>
      <c r="J371" s="11">
        <f t="shared" si="31"/>
        <v>2000.0040000000001</v>
      </c>
      <c r="K371" s="2" t="s">
        <v>13</v>
      </c>
      <c r="L371" s="11"/>
      <c r="M371" s="11"/>
      <c r="N371" s="11">
        <f t="shared" si="34"/>
        <v>0</v>
      </c>
      <c r="O371" s="2"/>
      <c r="P371" s="22"/>
      <c r="Q371" s="11">
        <f t="shared" si="38"/>
        <v>1666.67</v>
      </c>
      <c r="R371" s="5">
        <f t="shared" si="36"/>
        <v>333.33400000000006</v>
      </c>
    </row>
    <row r="372" spans="1:18" x14ac:dyDescent="0.35">
      <c r="A372" t="s">
        <v>1521</v>
      </c>
      <c r="B372" s="3">
        <v>45778</v>
      </c>
      <c r="C372" s="2" t="s">
        <v>127</v>
      </c>
      <c r="D372" s="2">
        <v>38</v>
      </c>
      <c r="E372" s="2" t="s">
        <v>765</v>
      </c>
      <c r="F372" s="2" t="s">
        <v>766</v>
      </c>
      <c r="G372" s="2" t="s">
        <v>127</v>
      </c>
      <c r="H372" s="11">
        <v>25000</v>
      </c>
      <c r="I372" s="11">
        <f t="shared" si="39"/>
        <v>5000</v>
      </c>
      <c r="J372" s="11">
        <f t="shared" si="31"/>
        <v>30000</v>
      </c>
      <c r="K372" s="2" t="s">
        <v>13</v>
      </c>
      <c r="L372" s="11"/>
      <c r="M372" s="11"/>
      <c r="N372" s="11">
        <f t="shared" si="34"/>
        <v>0</v>
      </c>
      <c r="O372" s="2"/>
      <c r="P372" s="22"/>
      <c r="Q372" s="11">
        <f t="shared" si="38"/>
        <v>25000</v>
      </c>
      <c r="R372" s="5">
        <f t="shared" si="36"/>
        <v>5000</v>
      </c>
    </row>
    <row r="373" spans="1:18" ht="29" x14ac:dyDescent="0.35">
      <c r="A373" t="s">
        <v>1521</v>
      </c>
      <c r="B373" s="3">
        <v>45778</v>
      </c>
      <c r="C373" s="2" t="s">
        <v>769</v>
      </c>
      <c r="D373" s="2">
        <v>39</v>
      </c>
      <c r="E373" s="2" t="s">
        <v>764</v>
      </c>
      <c r="F373" s="2" t="s">
        <v>247</v>
      </c>
      <c r="G373" s="2" t="s">
        <v>769</v>
      </c>
      <c r="H373" s="11">
        <v>15000</v>
      </c>
      <c r="I373" s="11">
        <f t="shared" si="39"/>
        <v>3000</v>
      </c>
      <c r="J373" s="11">
        <f t="shared" si="31"/>
        <v>18000</v>
      </c>
      <c r="K373" s="2" t="s">
        <v>13</v>
      </c>
      <c r="L373" s="11"/>
      <c r="M373" s="11"/>
      <c r="N373" s="11">
        <f t="shared" si="34"/>
        <v>0</v>
      </c>
      <c r="O373" s="2"/>
      <c r="P373" s="22"/>
      <c r="Q373" s="11">
        <f t="shared" si="38"/>
        <v>15000</v>
      </c>
      <c r="R373" s="5">
        <f t="shared" si="36"/>
        <v>3000</v>
      </c>
    </row>
    <row r="374" spans="1:18" x14ac:dyDescent="0.35">
      <c r="A374" t="s">
        <v>1521</v>
      </c>
      <c r="B374" s="3">
        <v>45778</v>
      </c>
      <c r="C374" s="2" t="s">
        <v>673</v>
      </c>
      <c r="D374" s="2">
        <v>40</v>
      </c>
      <c r="E374" s="2" t="s">
        <v>491</v>
      </c>
      <c r="F374" s="2" t="s">
        <v>56</v>
      </c>
      <c r="G374" s="2" t="s">
        <v>673</v>
      </c>
      <c r="H374" s="11">
        <v>825600</v>
      </c>
      <c r="I374" s="11">
        <f t="shared" si="39"/>
        <v>165120</v>
      </c>
      <c r="J374" s="11">
        <f t="shared" si="31"/>
        <v>990720</v>
      </c>
      <c r="K374" s="2" t="s">
        <v>13</v>
      </c>
      <c r="L374" s="11">
        <v>10000</v>
      </c>
      <c r="M374" s="11">
        <v>76000</v>
      </c>
      <c r="N374" s="11">
        <f t="shared" si="34"/>
        <v>0</v>
      </c>
      <c r="O374" s="2" t="s">
        <v>1262</v>
      </c>
      <c r="P374" s="22">
        <f>M374*0.2</f>
        <v>15200</v>
      </c>
      <c r="Q374" s="11">
        <f t="shared" si="38"/>
        <v>739600</v>
      </c>
      <c r="R374" s="5">
        <f t="shared" si="36"/>
        <v>149920</v>
      </c>
    </row>
    <row r="375" spans="1:18" ht="29" x14ac:dyDescent="0.35">
      <c r="A375" t="s">
        <v>1521</v>
      </c>
      <c r="B375" s="3">
        <v>45778</v>
      </c>
      <c r="C375" s="2" t="s">
        <v>1263</v>
      </c>
      <c r="D375" s="2">
        <v>41</v>
      </c>
      <c r="E375" s="2" t="s">
        <v>36</v>
      </c>
      <c r="F375" s="2" t="s">
        <v>50</v>
      </c>
      <c r="G375" s="2" t="s">
        <v>1264</v>
      </c>
      <c r="H375" s="11">
        <v>3000</v>
      </c>
      <c r="I375" s="11">
        <f t="shared" si="39"/>
        <v>600</v>
      </c>
      <c r="J375" s="11">
        <f t="shared" si="31"/>
        <v>3600</v>
      </c>
      <c r="K375" s="2" t="s">
        <v>202</v>
      </c>
      <c r="L375" s="11"/>
      <c r="M375" s="11"/>
      <c r="N375" s="11">
        <f t="shared" si="34"/>
        <v>750</v>
      </c>
      <c r="O375" s="2"/>
      <c r="P375" s="22"/>
      <c r="Q375" s="11">
        <f t="shared" si="38"/>
        <v>2250</v>
      </c>
      <c r="R375" s="5">
        <f t="shared" si="36"/>
        <v>600</v>
      </c>
    </row>
    <row r="376" spans="1:18" x14ac:dyDescent="0.35">
      <c r="A376" t="s">
        <v>1521</v>
      </c>
      <c r="B376" s="3">
        <v>45778</v>
      </c>
      <c r="C376" s="2" t="s">
        <v>773</v>
      </c>
      <c r="D376" s="2">
        <v>42</v>
      </c>
      <c r="E376" s="2" t="s">
        <v>36</v>
      </c>
      <c r="F376" s="2" t="s">
        <v>50</v>
      </c>
      <c r="G376" s="2" t="s">
        <v>1265</v>
      </c>
      <c r="H376" s="11">
        <v>3600</v>
      </c>
      <c r="I376" s="11">
        <f t="shared" si="39"/>
        <v>720</v>
      </c>
      <c r="J376" s="11">
        <f t="shared" si="31"/>
        <v>4320</v>
      </c>
      <c r="K376" s="2" t="s">
        <v>202</v>
      </c>
      <c r="L376" s="11"/>
      <c r="M376" s="11"/>
      <c r="N376" s="11">
        <f t="shared" si="34"/>
        <v>900</v>
      </c>
      <c r="O376" s="2"/>
      <c r="P376" s="22"/>
      <c r="Q376" s="11">
        <f t="shared" si="38"/>
        <v>2700</v>
      </c>
      <c r="R376" s="5">
        <f t="shared" si="36"/>
        <v>720</v>
      </c>
    </row>
    <row r="377" spans="1:18" x14ac:dyDescent="0.35">
      <c r="A377" t="s">
        <v>1521</v>
      </c>
      <c r="B377" s="3">
        <v>45778</v>
      </c>
      <c r="C377" s="2" t="s">
        <v>773</v>
      </c>
      <c r="D377" s="2">
        <v>42</v>
      </c>
      <c r="E377" s="2" t="s">
        <v>36</v>
      </c>
      <c r="F377" s="2" t="s">
        <v>50</v>
      </c>
      <c r="G377" s="2" t="s">
        <v>1266</v>
      </c>
      <c r="H377" s="11">
        <v>3600</v>
      </c>
      <c r="I377" s="11">
        <f t="shared" si="39"/>
        <v>720</v>
      </c>
      <c r="J377" s="11">
        <f t="shared" si="31"/>
        <v>4320</v>
      </c>
      <c r="K377" s="2" t="s">
        <v>202</v>
      </c>
      <c r="L377" s="11"/>
      <c r="M377" s="11"/>
      <c r="N377" s="11">
        <f t="shared" si="34"/>
        <v>900</v>
      </c>
      <c r="O377" s="2"/>
      <c r="P377" s="22"/>
      <c r="Q377" s="11">
        <f t="shared" si="38"/>
        <v>2700</v>
      </c>
      <c r="R377" s="5">
        <f t="shared" si="36"/>
        <v>720</v>
      </c>
    </row>
    <row r="378" spans="1:18" x14ac:dyDescent="0.35">
      <c r="A378" t="s">
        <v>1521</v>
      </c>
      <c r="B378" s="3">
        <v>45778</v>
      </c>
      <c r="C378" s="2" t="s">
        <v>35</v>
      </c>
      <c r="D378" s="2">
        <v>43</v>
      </c>
      <c r="E378" s="2" t="s">
        <v>36</v>
      </c>
      <c r="F378" s="2" t="s">
        <v>50</v>
      </c>
      <c r="G378" s="2" t="s">
        <v>37</v>
      </c>
      <c r="H378" s="11">
        <v>2000</v>
      </c>
      <c r="I378" s="11">
        <f t="shared" si="39"/>
        <v>400</v>
      </c>
      <c r="J378" s="11">
        <f t="shared" si="31"/>
        <v>2400</v>
      </c>
      <c r="K378" s="2" t="s">
        <v>202</v>
      </c>
      <c r="L378" s="11"/>
      <c r="M378" s="11"/>
      <c r="N378" s="11">
        <f t="shared" si="34"/>
        <v>500</v>
      </c>
      <c r="O378" s="2"/>
      <c r="P378" s="22"/>
      <c r="Q378" s="11">
        <f t="shared" si="38"/>
        <v>1500</v>
      </c>
      <c r="R378" s="5">
        <f t="shared" si="36"/>
        <v>400</v>
      </c>
    </row>
    <row r="379" spans="1:18" x14ac:dyDescent="0.35">
      <c r="A379" t="s">
        <v>1521</v>
      </c>
      <c r="B379" s="3">
        <v>45778</v>
      </c>
      <c r="C379" s="2" t="s">
        <v>35</v>
      </c>
      <c r="D379" s="2">
        <v>43</v>
      </c>
      <c r="E379" s="2" t="s">
        <v>36</v>
      </c>
      <c r="F379" s="2" t="s">
        <v>50</v>
      </c>
      <c r="G379" s="2" t="s">
        <v>1267</v>
      </c>
      <c r="H379" s="11">
        <v>3000</v>
      </c>
      <c r="I379" s="11">
        <f t="shared" si="39"/>
        <v>600</v>
      </c>
      <c r="J379" s="11">
        <f t="shared" si="31"/>
        <v>3600</v>
      </c>
      <c r="K379" s="2" t="s">
        <v>202</v>
      </c>
      <c r="L379" s="11"/>
      <c r="M379" s="11"/>
      <c r="N379" s="11">
        <f t="shared" si="34"/>
        <v>750</v>
      </c>
      <c r="O379" s="2"/>
      <c r="P379" s="22"/>
      <c r="Q379" s="11">
        <f t="shared" si="38"/>
        <v>2250</v>
      </c>
      <c r="R379" s="5">
        <f t="shared" si="36"/>
        <v>600</v>
      </c>
    </row>
    <row r="380" spans="1:18" x14ac:dyDescent="0.35">
      <c r="A380" t="s">
        <v>1521</v>
      </c>
      <c r="B380" s="3">
        <v>45778</v>
      </c>
      <c r="C380" s="2" t="s">
        <v>35</v>
      </c>
      <c r="D380" s="2">
        <v>43</v>
      </c>
      <c r="E380" s="2" t="s">
        <v>36</v>
      </c>
      <c r="F380" s="2" t="s">
        <v>50</v>
      </c>
      <c r="G380" s="2" t="s">
        <v>1268</v>
      </c>
      <c r="H380" s="11">
        <v>3000</v>
      </c>
      <c r="I380" s="11">
        <f t="shared" si="39"/>
        <v>600</v>
      </c>
      <c r="J380" s="11">
        <f t="shared" si="31"/>
        <v>3600</v>
      </c>
      <c r="K380" s="2" t="s">
        <v>202</v>
      </c>
      <c r="L380" s="11"/>
      <c r="M380" s="11"/>
      <c r="N380" s="11">
        <f t="shared" si="34"/>
        <v>750</v>
      </c>
      <c r="O380" s="2"/>
      <c r="P380" s="22"/>
      <c r="Q380" s="11">
        <f t="shared" si="38"/>
        <v>2250</v>
      </c>
      <c r="R380" s="5">
        <f t="shared" ref="R380:R411" si="40">I380-P380</f>
        <v>600</v>
      </c>
    </row>
    <row r="381" spans="1:18" x14ac:dyDescent="0.35">
      <c r="A381" t="s">
        <v>1521</v>
      </c>
      <c r="B381" s="3">
        <v>45778</v>
      </c>
      <c r="C381" s="2" t="s">
        <v>35</v>
      </c>
      <c r="D381" s="2">
        <v>43</v>
      </c>
      <c r="E381" s="2" t="s">
        <v>36</v>
      </c>
      <c r="F381" s="2" t="s">
        <v>50</v>
      </c>
      <c r="G381" s="2" t="s">
        <v>47</v>
      </c>
      <c r="H381" s="11">
        <v>3000</v>
      </c>
      <c r="I381" s="11">
        <f t="shared" si="39"/>
        <v>600</v>
      </c>
      <c r="J381" s="11">
        <f t="shared" si="31"/>
        <v>3600</v>
      </c>
      <c r="K381" s="2" t="s">
        <v>202</v>
      </c>
      <c r="L381" s="11"/>
      <c r="M381" s="11"/>
      <c r="N381" s="11">
        <f t="shared" si="34"/>
        <v>750</v>
      </c>
      <c r="O381" s="2"/>
      <c r="P381" s="22"/>
      <c r="Q381" s="11">
        <f t="shared" si="38"/>
        <v>2250</v>
      </c>
      <c r="R381" s="5">
        <f t="shared" si="40"/>
        <v>600</v>
      </c>
    </row>
    <row r="382" spans="1:18" x14ac:dyDescent="0.35">
      <c r="A382" t="s">
        <v>1521</v>
      </c>
      <c r="B382" s="3">
        <v>45778</v>
      </c>
      <c r="C382" s="2" t="s">
        <v>35</v>
      </c>
      <c r="D382" s="2">
        <v>43</v>
      </c>
      <c r="E382" s="2" t="s">
        <v>36</v>
      </c>
      <c r="F382" s="2" t="s">
        <v>50</v>
      </c>
      <c r="G382" s="2" t="s">
        <v>72</v>
      </c>
      <c r="H382" s="11">
        <v>3000</v>
      </c>
      <c r="I382" s="11">
        <f t="shared" si="39"/>
        <v>600</v>
      </c>
      <c r="J382" s="11">
        <f t="shared" si="31"/>
        <v>3600</v>
      </c>
      <c r="K382" s="2" t="s">
        <v>202</v>
      </c>
      <c r="L382" s="11"/>
      <c r="M382" s="11"/>
      <c r="N382" s="11">
        <f t="shared" si="34"/>
        <v>750</v>
      </c>
      <c r="O382" s="2"/>
      <c r="P382" s="22"/>
      <c r="Q382" s="11">
        <f t="shared" si="38"/>
        <v>2250</v>
      </c>
      <c r="R382" s="5">
        <f t="shared" si="40"/>
        <v>600</v>
      </c>
    </row>
    <row r="383" spans="1:18" x14ac:dyDescent="0.35">
      <c r="A383" t="s">
        <v>1521</v>
      </c>
      <c r="B383" s="3">
        <v>45778</v>
      </c>
      <c r="C383" s="2" t="s">
        <v>35</v>
      </c>
      <c r="D383" s="2">
        <v>43</v>
      </c>
      <c r="E383" s="2" t="s">
        <v>36</v>
      </c>
      <c r="F383" s="2" t="s">
        <v>50</v>
      </c>
      <c r="G383" s="2" t="s">
        <v>1269</v>
      </c>
      <c r="H383" s="11">
        <v>3000</v>
      </c>
      <c r="I383" s="11">
        <f t="shared" si="39"/>
        <v>600</v>
      </c>
      <c r="J383" s="11">
        <f t="shared" si="31"/>
        <v>3600</v>
      </c>
      <c r="K383" s="2" t="s">
        <v>202</v>
      </c>
      <c r="L383" s="11"/>
      <c r="M383" s="11"/>
      <c r="N383" s="11">
        <f t="shared" si="34"/>
        <v>750</v>
      </c>
      <c r="O383" s="2"/>
      <c r="P383" s="22"/>
      <c r="Q383" s="11">
        <f t="shared" si="38"/>
        <v>2250</v>
      </c>
      <c r="R383" s="5">
        <f t="shared" si="40"/>
        <v>600</v>
      </c>
    </row>
    <row r="384" spans="1:18" x14ac:dyDescent="0.35">
      <c r="A384" t="s">
        <v>1521</v>
      </c>
      <c r="B384" s="3">
        <v>45778</v>
      </c>
      <c r="C384" s="2" t="s">
        <v>51</v>
      </c>
      <c r="D384" s="2">
        <v>44</v>
      </c>
      <c r="E384" s="2" t="s">
        <v>36</v>
      </c>
      <c r="F384" s="2" t="s">
        <v>50</v>
      </c>
      <c r="G384" s="2" t="s">
        <v>52</v>
      </c>
      <c r="H384" s="11">
        <v>3000</v>
      </c>
      <c r="I384" s="11">
        <f t="shared" si="39"/>
        <v>600</v>
      </c>
      <c r="J384" s="11">
        <f t="shared" si="31"/>
        <v>3600</v>
      </c>
      <c r="K384" s="2" t="s">
        <v>202</v>
      </c>
      <c r="L384" s="11"/>
      <c r="M384" s="11"/>
      <c r="N384" s="11">
        <f t="shared" si="34"/>
        <v>750</v>
      </c>
      <c r="O384" s="2"/>
      <c r="P384" s="22"/>
      <c r="Q384" s="11">
        <f t="shared" si="38"/>
        <v>2250</v>
      </c>
      <c r="R384" s="5">
        <f t="shared" si="40"/>
        <v>600</v>
      </c>
    </row>
    <row r="385" spans="1:18" x14ac:dyDescent="0.35">
      <c r="A385" t="s">
        <v>1521</v>
      </c>
      <c r="B385" s="3">
        <v>45778</v>
      </c>
      <c r="C385" s="2" t="s">
        <v>51</v>
      </c>
      <c r="D385" s="2">
        <v>44</v>
      </c>
      <c r="E385" s="2" t="s">
        <v>1270</v>
      </c>
      <c r="F385" s="2" t="s">
        <v>1271</v>
      </c>
      <c r="G385" s="2" t="s">
        <v>527</v>
      </c>
      <c r="H385" s="11">
        <v>40000</v>
      </c>
      <c r="I385" s="11">
        <f t="shared" si="39"/>
        <v>8000</v>
      </c>
      <c r="J385" s="11">
        <f t="shared" si="31"/>
        <v>48000</v>
      </c>
      <c r="K385" s="2" t="s">
        <v>13</v>
      </c>
      <c r="L385" s="11"/>
      <c r="M385" s="11"/>
      <c r="N385" s="11">
        <f t="shared" si="34"/>
        <v>0</v>
      </c>
      <c r="O385" s="2"/>
      <c r="P385" s="22"/>
      <c r="Q385" s="11">
        <f t="shared" si="38"/>
        <v>40000</v>
      </c>
      <c r="R385" s="5">
        <f t="shared" si="40"/>
        <v>8000</v>
      </c>
    </row>
    <row r="386" spans="1:18" ht="29" x14ac:dyDescent="0.35">
      <c r="A386" t="s">
        <v>1521</v>
      </c>
      <c r="B386" s="3">
        <v>45778</v>
      </c>
      <c r="C386" s="2" t="s">
        <v>51</v>
      </c>
      <c r="D386" s="2">
        <v>44</v>
      </c>
      <c r="E386" s="2" t="s">
        <v>1272</v>
      </c>
      <c r="F386" s="2" t="s">
        <v>57</v>
      </c>
      <c r="G386" s="2" t="s">
        <v>1107</v>
      </c>
      <c r="H386" s="11">
        <v>7500</v>
      </c>
      <c r="I386" s="11">
        <f t="shared" si="39"/>
        <v>1500</v>
      </c>
      <c r="J386" s="11">
        <f t="shared" ref="J386:J449" si="41">H386+I386</f>
        <v>9000</v>
      </c>
      <c r="K386" s="2" t="s">
        <v>13</v>
      </c>
      <c r="L386" s="11"/>
      <c r="M386" s="11">
        <v>3000</v>
      </c>
      <c r="N386" s="11">
        <f t="shared" si="34"/>
        <v>0</v>
      </c>
      <c r="O386" s="2"/>
      <c r="P386" s="22">
        <f>M386*0.2</f>
        <v>600</v>
      </c>
      <c r="Q386" s="11">
        <f t="shared" si="38"/>
        <v>4500</v>
      </c>
      <c r="R386" s="5">
        <f t="shared" si="40"/>
        <v>900</v>
      </c>
    </row>
    <row r="387" spans="1:18" x14ac:dyDescent="0.35">
      <c r="A387" t="s">
        <v>1521</v>
      </c>
      <c r="B387" s="3">
        <v>45779</v>
      </c>
      <c r="C387" s="2" t="s">
        <v>16</v>
      </c>
      <c r="D387" s="2">
        <v>45</v>
      </c>
      <c r="E387" s="2" t="s">
        <v>36</v>
      </c>
      <c r="F387" s="2" t="s">
        <v>50</v>
      </c>
      <c r="G387" s="2" t="s">
        <v>464</v>
      </c>
      <c r="H387" s="11">
        <v>3000</v>
      </c>
      <c r="I387" s="11">
        <f t="shared" si="39"/>
        <v>600</v>
      </c>
      <c r="J387" s="11">
        <f t="shared" si="41"/>
        <v>3600</v>
      </c>
      <c r="K387" s="2" t="s">
        <v>202</v>
      </c>
      <c r="L387" s="11"/>
      <c r="M387" s="11"/>
      <c r="N387" s="11">
        <f t="shared" si="34"/>
        <v>750</v>
      </c>
      <c r="O387" s="2"/>
      <c r="P387" s="22"/>
      <c r="Q387" s="11">
        <f t="shared" si="38"/>
        <v>2250</v>
      </c>
      <c r="R387" s="5">
        <f t="shared" si="40"/>
        <v>600</v>
      </c>
    </row>
    <row r="388" spans="1:18" x14ac:dyDescent="0.35">
      <c r="A388" t="s">
        <v>1521</v>
      </c>
      <c r="B388" s="3">
        <v>45779</v>
      </c>
      <c r="C388" s="2" t="s">
        <v>16</v>
      </c>
      <c r="D388" s="2">
        <v>45</v>
      </c>
      <c r="E388" s="2" t="s">
        <v>36</v>
      </c>
      <c r="F388" s="2" t="s">
        <v>50</v>
      </c>
      <c r="G388" s="2" t="s">
        <v>44</v>
      </c>
      <c r="H388" s="11">
        <v>3000</v>
      </c>
      <c r="I388" s="11">
        <f t="shared" si="39"/>
        <v>600</v>
      </c>
      <c r="J388" s="11">
        <f t="shared" si="41"/>
        <v>3600</v>
      </c>
      <c r="K388" s="2" t="s">
        <v>202</v>
      </c>
      <c r="L388" s="11"/>
      <c r="M388" s="11"/>
      <c r="N388" s="11">
        <f t="shared" si="34"/>
        <v>750</v>
      </c>
      <c r="O388" s="2"/>
      <c r="P388" s="22"/>
      <c r="Q388" s="11">
        <f t="shared" si="38"/>
        <v>2250</v>
      </c>
      <c r="R388" s="5">
        <f t="shared" si="40"/>
        <v>600</v>
      </c>
    </row>
    <row r="389" spans="1:18" x14ac:dyDescent="0.35">
      <c r="A389" t="s">
        <v>1521</v>
      </c>
      <c r="B389" s="3">
        <v>45779</v>
      </c>
      <c r="C389" s="2" t="s">
        <v>16</v>
      </c>
      <c r="D389" s="2">
        <v>45</v>
      </c>
      <c r="E389" s="2" t="s">
        <v>36</v>
      </c>
      <c r="F389" s="2" t="s">
        <v>50</v>
      </c>
      <c r="G389" s="2" t="s">
        <v>908</v>
      </c>
      <c r="H389" s="11">
        <v>3000</v>
      </c>
      <c r="I389" s="11">
        <f t="shared" si="39"/>
        <v>600</v>
      </c>
      <c r="J389" s="11">
        <f t="shared" si="41"/>
        <v>3600</v>
      </c>
      <c r="K389" s="2" t="s">
        <v>202</v>
      </c>
      <c r="L389" s="11"/>
      <c r="M389" s="11"/>
      <c r="N389" s="11">
        <f t="shared" si="34"/>
        <v>750</v>
      </c>
      <c r="O389" s="2"/>
      <c r="P389" s="22"/>
      <c r="Q389" s="11">
        <f t="shared" si="38"/>
        <v>2250</v>
      </c>
      <c r="R389" s="5">
        <f t="shared" si="40"/>
        <v>600</v>
      </c>
    </row>
    <row r="390" spans="1:18" x14ac:dyDescent="0.35">
      <c r="A390" t="s">
        <v>1521</v>
      </c>
      <c r="B390" s="3">
        <v>45779</v>
      </c>
      <c r="C390" s="2" t="s">
        <v>16</v>
      </c>
      <c r="D390" s="2">
        <v>45</v>
      </c>
      <c r="E390" s="2" t="s">
        <v>36</v>
      </c>
      <c r="F390" s="2" t="s">
        <v>50</v>
      </c>
      <c r="G390" s="2" t="s">
        <v>45</v>
      </c>
      <c r="H390" s="11">
        <v>3000</v>
      </c>
      <c r="I390" s="11">
        <f t="shared" si="39"/>
        <v>600</v>
      </c>
      <c r="J390" s="11">
        <f t="shared" si="41"/>
        <v>3600</v>
      </c>
      <c r="K390" s="2" t="s">
        <v>202</v>
      </c>
      <c r="L390" s="11"/>
      <c r="M390" s="11"/>
      <c r="N390" s="11">
        <f t="shared" si="34"/>
        <v>750</v>
      </c>
      <c r="O390" s="2"/>
      <c r="P390" s="22"/>
      <c r="Q390" s="11">
        <f t="shared" si="38"/>
        <v>2250</v>
      </c>
      <c r="R390" s="5">
        <f t="shared" si="40"/>
        <v>600</v>
      </c>
    </row>
    <row r="391" spans="1:18" ht="29" x14ac:dyDescent="0.35">
      <c r="A391" t="s">
        <v>1521</v>
      </c>
      <c r="B391" s="3">
        <v>45779</v>
      </c>
      <c r="C391" s="2" t="s">
        <v>16</v>
      </c>
      <c r="D391" s="2">
        <v>45</v>
      </c>
      <c r="E391" s="2" t="s">
        <v>861</v>
      </c>
      <c r="F391" s="2" t="s">
        <v>56</v>
      </c>
      <c r="G391" s="2" t="s">
        <v>908</v>
      </c>
      <c r="H391" s="11">
        <v>2000</v>
      </c>
      <c r="I391" s="11">
        <f t="shared" si="39"/>
        <v>400</v>
      </c>
      <c r="J391" s="11">
        <f t="shared" si="41"/>
        <v>2400</v>
      </c>
      <c r="K391" s="2" t="s">
        <v>13</v>
      </c>
      <c r="L391" s="11"/>
      <c r="M391" s="11"/>
      <c r="N391" s="11">
        <f t="shared" si="34"/>
        <v>0</v>
      </c>
      <c r="O391" s="2"/>
      <c r="P391" s="22"/>
      <c r="Q391" s="11">
        <f t="shared" si="38"/>
        <v>2000</v>
      </c>
      <c r="R391" s="5">
        <f t="shared" si="40"/>
        <v>400</v>
      </c>
    </row>
    <row r="392" spans="1:18" ht="29" x14ac:dyDescent="0.35">
      <c r="A392" t="s">
        <v>1521</v>
      </c>
      <c r="B392" s="3">
        <v>45782</v>
      </c>
      <c r="C392" s="2" t="s">
        <v>164</v>
      </c>
      <c r="D392" s="2">
        <v>46</v>
      </c>
      <c r="E392" s="2" t="s">
        <v>1273</v>
      </c>
      <c r="F392" s="2" t="s">
        <v>56</v>
      </c>
      <c r="G392" s="2" t="s">
        <v>1274</v>
      </c>
      <c r="H392" s="11">
        <v>4800</v>
      </c>
      <c r="I392" s="11">
        <f t="shared" si="39"/>
        <v>960</v>
      </c>
      <c r="J392" s="11">
        <f t="shared" si="41"/>
        <v>5760</v>
      </c>
      <c r="K392" s="2" t="s">
        <v>13</v>
      </c>
      <c r="L392" s="11"/>
      <c r="M392" s="11"/>
      <c r="N392" s="11">
        <f t="shared" si="34"/>
        <v>0</v>
      </c>
      <c r="O392" s="2"/>
      <c r="P392" s="22"/>
      <c r="Q392" s="11">
        <f t="shared" si="38"/>
        <v>4800</v>
      </c>
      <c r="R392" s="5">
        <f t="shared" si="40"/>
        <v>960</v>
      </c>
    </row>
    <row r="393" spans="1:18" ht="29" x14ac:dyDescent="0.35">
      <c r="A393" t="s">
        <v>1521</v>
      </c>
      <c r="B393" s="3">
        <v>45782</v>
      </c>
      <c r="C393" s="2" t="s">
        <v>164</v>
      </c>
      <c r="D393" s="2">
        <v>46</v>
      </c>
      <c r="E393" s="2" t="s">
        <v>1273</v>
      </c>
      <c r="F393" s="2" t="s">
        <v>56</v>
      </c>
      <c r="G393" s="2" t="s">
        <v>320</v>
      </c>
      <c r="H393" s="11">
        <v>3500</v>
      </c>
      <c r="I393" s="11">
        <f t="shared" si="39"/>
        <v>700</v>
      </c>
      <c r="J393" s="11">
        <f t="shared" si="41"/>
        <v>4200</v>
      </c>
      <c r="K393" s="2" t="s">
        <v>13</v>
      </c>
      <c r="L393" s="11"/>
      <c r="M393" s="11"/>
      <c r="N393" s="11">
        <f t="shared" si="34"/>
        <v>0</v>
      </c>
      <c r="O393" s="2"/>
      <c r="P393" s="22"/>
      <c r="Q393" s="11">
        <f t="shared" si="38"/>
        <v>3500</v>
      </c>
      <c r="R393" s="5">
        <f t="shared" si="40"/>
        <v>700</v>
      </c>
    </row>
    <row r="394" spans="1:18" ht="29" x14ac:dyDescent="0.35">
      <c r="A394" t="s">
        <v>1521</v>
      </c>
      <c r="B394" s="3">
        <v>45782</v>
      </c>
      <c r="C394" s="2" t="s">
        <v>119</v>
      </c>
      <c r="D394" s="2">
        <v>47</v>
      </c>
      <c r="E394" s="2" t="s">
        <v>36</v>
      </c>
      <c r="F394" s="2" t="s">
        <v>50</v>
      </c>
      <c r="G394" s="2" t="s">
        <v>60</v>
      </c>
      <c r="H394" s="11">
        <v>3000</v>
      </c>
      <c r="I394" s="11">
        <f t="shared" si="39"/>
        <v>600</v>
      </c>
      <c r="J394" s="11">
        <f t="shared" si="41"/>
        <v>3600</v>
      </c>
      <c r="K394" s="2" t="s">
        <v>202</v>
      </c>
      <c r="L394" s="11"/>
      <c r="M394" s="11"/>
      <c r="N394" s="11">
        <f t="shared" si="34"/>
        <v>750</v>
      </c>
      <c r="O394" s="2"/>
      <c r="P394" s="22"/>
      <c r="Q394" s="11">
        <f t="shared" si="38"/>
        <v>2250</v>
      </c>
      <c r="R394" s="5">
        <f t="shared" si="40"/>
        <v>600</v>
      </c>
    </row>
    <row r="395" spans="1:18" x14ac:dyDescent="0.35">
      <c r="A395" t="s">
        <v>1521</v>
      </c>
      <c r="B395" s="3">
        <v>45782</v>
      </c>
      <c r="C395" s="2" t="s">
        <v>119</v>
      </c>
      <c r="D395" s="2">
        <v>47</v>
      </c>
      <c r="E395" s="2" t="s">
        <v>1275</v>
      </c>
      <c r="F395" s="2" t="s">
        <v>56</v>
      </c>
      <c r="G395" s="2" t="s">
        <v>1276</v>
      </c>
      <c r="H395" s="11">
        <v>2500</v>
      </c>
      <c r="I395" s="11">
        <f t="shared" si="39"/>
        <v>500</v>
      </c>
      <c r="J395" s="11">
        <f t="shared" si="41"/>
        <v>3000</v>
      </c>
      <c r="K395" s="2" t="s">
        <v>13</v>
      </c>
      <c r="L395" s="11"/>
      <c r="M395" s="11"/>
      <c r="N395" s="11">
        <f t="shared" si="34"/>
        <v>0</v>
      </c>
      <c r="O395" s="2"/>
      <c r="P395" s="22"/>
      <c r="Q395" s="11">
        <f t="shared" si="38"/>
        <v>2500</v>
      </c>
      <c r="R395" s="5">
        <f t="shared" si="40"/>
        <v>500</v>
      </c>
    </row>
    <row r="396" spans="1:18" x14ac:dyDescent="0.35">
      <c r="A396" t="s">
        <v>1521</v>
      </c>
      <c r="B396" s="3">
        <v>45782</v>
      </c>
      <c r="C396" s="2" t="s">
        <v>775</v>
      </c>
      <c r="D396" s="2">
        <v>48</v>
      </c>
      <c r="E396" s="2" t="s">
        <v>38</v>
      </c>
      <c r="F396" s="2" t="s">
        <v>50</v>
      </c>
      <c r="G396" s="2" t="s">
        <v>1277</v>
      </c>
      <c r="H396" s="11">
        <v>6900</v>
      </c>
      <c r="I396" s="11">
        <f t="shared" si="39"/>
        <v>1380</v>
      </c>
      <c r="J396" s="11">
        <f t="shared" si="41"/>
        <v>8280</v>
      </c>
      <c r="K396" s="2" t="s">
        <v>202</v>
      </c>
      <c r="L396" s="11"/>
      <c r="M396" s="11"/>
      <c r="N396" s="11">
        <f t="shared" si="34"/>
        <v>1725</v>
      </c>
      <c r="O396" s="2"/>
      <c r="P396" s="22"/>
      <c r="Q396" s="11">
        <f t="shared" si="38"/>
        <v>5175</v>
      </c>
      <c r="R396" s="5">
        <f t="shared" si="40"/>
        <v>1380</v>
      </c>
    </row>
    <row r="397" spans="1:18" x14ac:dyDescent="0.35">
      <c r="A397" t="s">
        <v>1521</v>
      </c>
      <c r="B397" s="3">
        <v>45782</v>
      </c>
      <c r="C397" s="2" t="s">
        <v>775</v>
      </c>
      <c r="D397" s="2">
        <v>48</v>
      </c>
      <c r="E397" s="2" t="s">
        <v>1278</v>
      </c>
      <c r="F397" s="2" t="s">
        <v>56</v>
      </c>
      <c r="G397" s="2" t="s">
        <v>1277</v>
      </c>
      <c r="H397" s="11">
        <v>9000</v>
      </c>
      <c r="I397" s="11">
        <f t="shared" si="39"/>
        <v>1800</v>
      </c>
      <c r="J397" s="11">
        <f t="shared" si="41"/>
        <v>10800</v>
      </c>
      <c r="K397" s="2" t="s">
        <v>13</v>
      </c>
      <c r="L397" s="11"/>
      <c r="M397" s="11"/>
      <c r="N397" s="11">
        <f t="shared" si="34"/>
        <v>0</v>
      </c>
      <c r="O397" s="2"/>
      <c r="P397" s="22"/>
      <c r="Q397" s="11">
        <f t="shared" si="38"/>
        <v>9000</v>
      </c>
      <c r="R397" s="5">
        <f t="shared" si="40"/>
        <v>1800</v>
      </c>
    </row>
    <row r="398" spans="1:18" ht="29" x14ac:dyDescent="0.35">
      <c r="A398" t="s">
        <v>1521</v>
      </c>
      <c r="B398" s="3">
        <v>45783</v>
      </c>
      <c r="C398" s="2" t="s">
        <v>250</v>
      </c>
      <c r="D398" s="2">
        <v>49</v>
      </c>
      <c r="E398" s="2" t="s">
        <v>1279</v>
      </c>
      <c r="F398" s="2" t="s">
        <v>1280</v>
      </c>
      <c r="G398" s="2" t="s">
        <v>250</v>
      </c>
      <c r="H398" s="11">
        <v>11100</v>
      </c>
      <c r="I398" s="11">
        <f t="shared" si="39"/>
        <v>2220</v>
      </c>
      <c r="J398" s="11">
        <f t="shared" si="41"/>
        <v>13320</v>
      </c>
      <c r="K398" s="2" t="s">
        <v>13</v>
      </c>
      <c r="L398" s="11"/>
      <c r="M398" s="11">
        <v>5550</v>
      </c>
      <c r="N398" s="11">
        <f t="shared" si="34"/>
        <v>0</v>
      </c>
      <c r="O398" s="2" t="s">
        <v>1281</v>
      </c>
      <c r="P398" s="22">
        <f>M398*0.2</f>
        <v>1110</v>
      </c>
      <c r="Q398" s="11">
        <f t="shared" si="38"/>
        <v>5550</v>
      </c>
      <c r="R398" s="5">
        <f t="shared" si="40"/>
        <v>1110</v>
      </c>
    </row>
    <row r="399" spans="1:18" x14ac:dyDescent="0.35">
      <c r="A399" t="s">
        <v>1521</v>
      </c>
      <c r="B399" s="3">
        <v>45783</v>
      </c>
      <c r="C399" s="2" t="s">
        <v>288</v>
      </c>
      <c r="D399" s="2">
        <v>50</v>
      </c>
      <c r="E399" s="2" t="s">
        <v>1282</v>
      </c>
      <c r="F399" s="2" t="s">
        <v>95</v>
      </c>
      <c r="G399" s="2" t="s">
        <v>288</v>
      </c>
      <c r="H399" s="11">
        <v>39900</v>
      </c>
      <c r="I399" s="11">
        <f t="shared" si="39"/>
        <v>7980</v>
      </c>
      <c r="J399" s="11">
        <f t="shared" si="41"/>
        <v>47880</v>
      </c>
      <c r="K399" s="2" t="s">
        <v>13</v>
      </c>
      <c r="L399" s="11"/>
      <c r="M399" s="11">
        <v>21546</v>
      </c>
      <c r="N399" s="11">
        <f t="shared" ref="N399:N423" si="42">IF(F399="BV",((H399-L399)*0.75)/3,0)</f>
        <v>0</v>
      </c>
      <c r="O399" s="2" t="s">
        <v>1283</v>
      </c>
      <c r="P399" s="22">
        <f>M399*0.2</f>
        <v>4309.2</v>
      </c>
      <c r="Q399" s="11">
        <f t="shared" si="38"/>
        <v>18354</v>
      </c>
      <c r="R399" s="5">
        <f t="shared" si="40"/>
        <v>3670.8</v>
      </c>
    </row>
    <row r="400" spans="1:18" ht="29" x14ac:dyDescent="0.35">
      <c r="A400" t="s">
        <v>1521</v>
      </c>
      <c r="B400" s="3">
        <v>45784</v>
      </c>
      <c r="C400" s="2" t="s">
        <v>162</v>
      </c>
      <c r="D400" s="2">
        <v>51</v>
      </c>
      <c r="E400" s="2" t="s">
        <v>1284</v>
      </c>
      <c r="F400" s="2" t="s">
        <v>56</v>
      </c>
      <c r="G400" s="2" t="s">
        <v>1285</v>
      </c>
      <c r="H400" s="11">
        <v>22500</v>
      </c>
      <c r="I400" s="11">
        <f t="shared" si="39"/>
        <v>4500</v>
      </c>
      <c r="J400" s="11">
        <f t="shared" si="41"/>
        <v>27000</v>
      </c>
      <c r="K400" s="2" t="s">
        <v>13</v>
      </c>
      <c r="L400" s="11"/>
      <c r="M400" s="11"/>
      <c r="N400" s="11">
        <f t="shared" si="42"/>
        <v>0</v>
      </c>
      <c r="O400" s="2"/>
      <c r="P400" s="22"/>
      <c r="Q400" s="11">
        <f t="shared" si="38"/>
        <v>22500</v>
      </c>
      <c r="R400" s="5">
        <f t="shared" si="40"/>
        <v>4500</v>
      </c>
    </row>
    <row r="401" spans="1:18" ht="29" x14ac:dyDescent="0.35">
      <c r="A401" t="s">
        <v>1521</v>
      </c>
      <c r="B401" s="3">
        <v>45784</v>
      </c>
      <c r="C401" s="2" t="s">
        <v>162</v>
      </c>
      <c r="D401" s="2">
        <v>51</v>
      </c>
      <c r="E401" s="27" t="s">
        <v>70</v>
      </c>
      <c r="F401" s="27" t="s">
        <v>50</v>
      </c>
      <c r="G401" s="27" t="s">
        <v>1285</v>
      </c>
      <c r="H401" s="28">
        <v>11250</v>
      </c>
      <c r="I401" s="28">
        <f t="shared" si="39"/>
        <v>2250</v>
      </c>
      <c r="J401" s="28">
        <f t="shared" si="41"/>
        <v>13500</v>
      </c>
      <c r="K401" s="2" t="s">
        <v>202</v>
      </c>
      <c r="N401" s="28">
        <f t="shared" si="42"/>
        <v>2812.5</v>
      </c>
      <c r="Q401" s="28">
        <f t="shared" ref="Q401:Q432" si="43">H401-(L401+M401+N401)</f>
        <v>8437.5</v>
      </c>
      <c r="R401" s="31">
        <f t="shared" si="40"/>
        <v>2250</v>
      </c>
    </row>
    <row r="402" spans="1:18" x14ac:dyDescent="0.35">
      <c r="A402" t="s">
        <v>1521</v>
      </c>
      <c r="B402" s="29">
        <v>45785</v>
      </c>
      <c r="C402" s="27" t="s">
        <v>35</v>
      </c>
      <c r="D402" s="27">
        <v>52</v>
      </c>
      <c r="E402" s="27" t="s">
        <v>36</v>
      </c>
      <c r="F402" s="27" t="s">
        <v>50</v>
      </c>
      <c r="G402" s="27" t="s">
        <v>58</v>
      </c>
      <c r="H402" s="28">
        <v>3000</v>
      </c>
      <c r="I402" s="28">
        <f t="shared" si="39"/>
        <v>600</v>
      </c>
      <c r="J402" s="28">
        <f t="shared" si="41"/>
        <v>3600</v>
      </c>
      <c r="K402" s="2" t="s">
        <v>202</v>
      </c>
      <c r="N402" s="28">
        <f t="shared" si="42"/>
        <v>750</v>
      </c>
      <c r="Q402" s="28">
        <f t="shared" si="43"/>
        <v>2250</v>
      </c>
      <c r="R402" s="31">
        <f t="shared" si="40"/>
        <v>600</v>
      </c>
    </row>
    <row r="403" spans="1:18" x14ac:dyDescent="0.35">
      <c r="A403" t="s">
        <v>1521</v>
      </c>
      <c r="B403" s="29">
        <v>45785</v>
      </c>
      <c r="C403" s="27" t="s">
        <v>35</v>
      </c>
      <c r="D403" s="27">
        <v>52</v>
      </c>
      <c r="E403" s="27" t="s">
        <v>36</v>
      </c>
      <c r="F403" s="27" t="s">
        <v>50</v>
      </c>
      <c r="G403" s="27" t="s">
        <v>42</v>
      </c>
      <c r="H403" s="28">
        <v>3000</v>
      </c>
      <c r="I403" s="28">
        <f t="shared" si="39"/>
        <v>600</v>
      </c>
      <c r="J403" s="28">
        <f t="shared" si="41"/>
        <v>3600</v>
      </c>
      <c r="K403" s="2" t="s">
        <v>202</v>
      </c>
      <c r="N403" s="28">
        <f t="shared" si="42"/>
        <v>750</v>
      </c>
      <c r="Q403" s="28">
        <f t="shared" si="43"/>
        <v>2250</v>
      </c>
      <c r="R403" s="31">
        <f t="shared" si="40"/>
        <v>600</v>
      </c>
    </row>
    <row r="404" spans="1:18" x14ac:dyDescent="0.35">
      <c r="A404" t="s">
        <v>1521</v>
      </c>
      <c r="B404" s="29">
        <v>45809</v>
      </c>
      <c r="C404" s="27" t="s">
        <v>127</v>
      </c>
      <c r="D404" s="27">
        <v>53</v>
      </c>
      <c r="E404" s="27" t="s">
        <v>765</v>
      </c>
      <c r="F404" s="2" t="s">
        <v>766</v>
      </c>
      <c r="G404" s="2" t="s">
        <v>127</v>
      </c>
      <c r="H404" s="28">
        <v>25000</v>
      </c>
      <c r="I404" s="28">
        <f t="shared" si="39"/>
        <v>5000</v>
      </c>
      <c r="J404" s="28">
        <f t="shared" si="41"/>
        <v>30000</v>
      </c>
      <c r="K404" s="27" t="s">
        <v>13</v>
      </c>
      <c r="N404" s="28">
        <f t="shared" si="42"/>
        <v>0</v>
      </c>
      <c r="Q404" s="28">
        <f t="shared" si="43"/>
        <v>25000</v>
      </c>
      <c r="R404" s="31">
        <f t="shared" si="40"/>
        <v>5000</v>
      </c>
    </row>
    <row r="405" spans="1:18" x14ac:dyDescent="0.35">
      <c r="A405" t="s">
        <v>1521</v>
      </c>
      <c r="B405" s="29">
        <v>45809</v>
      </c>
      <c r="C405" s="27" t="s">
        <v>288</v>
      </c>
      <c r="D405" s="27">
        <v>54</v>
      </c>
      <c r="E405" s="2" t="s">
        <v>767</v>
      </c>
      <c r="F405" s="2" t="s">
        <v>766</v>
      </c>
      <c r="G405" s="2" t="s">
        <v>288</v>
      </c>
      <c r="H405" s="28">
        <v>7650</v>
      </c>
      <c r="I405" s="28">
        <v>153</v>
      </c>
      <c r="J405" s="28">
        <f t="shared" si="41"/>
        <v>7803</v>
      </c>
      <c r="K405" s="27" t="s">
        <v>13</v>
      </c>
      <c r="N405" s="28">
        <f t="shared" si="42"/>
        <v>0</v>
      </c>
      <c r="Q405" s="28">
        <f t="shared" si="43"/>
        <v>7650</v>
      </c>
      <c r="R405" s="31">
        <f t="shared" si="40"/>
        <v>153</v>
      </c>
    </row>
    <row r="406" spans="1:18" ht="29" x14ac:dyDescent="0.35">
      <c r="A406" t="s">
        <v>1521</v>
      </c>
      <c r="B406" s="29">
        <v>45809</v>
      </c>
      <c r="C406" s="27" t="s">
        <v>1311</v>
      </c>
      <c r="D406" s="27">
        <v>56</v>
      </c>
      <c r="E406" s="27" t="s">
        <v>1312</v>
      </c>
      <c r="F406" s="27" t="s">
        <v>860</v>
      </c>
      <c r="G406" s="27" t="s">
        <v>69</v>
      </c>
      <c r="H406" s="28">
        <v>14000</v>
      </c>
      <c r="I406" s="28">
        <f t="shared" ref="I406:I437" si="44">H406*0.2</f>
        <v>2800</v>
      </c>
      <c r="J406" s="28">
        <f t="shared" si="41"/>
        <v>16800</v>
      </c>
      <c r="K406" s="27" t="s">
        <v>13</v>
      </c>
      <c r="N406" s="28">
        <f t="shared" si="42"/>
        <v>0</v>
      </c>
      <c r="Q406" s="28">
        <f t="shared" si="43"/>
        <v>14000</v>
      </c>
      <c r="R406" s="31">
        <f t="shared" si="40"/>
        <v>2800</v>
      </c>
    </row>
    <row r="407" spans="1:18" x14ac:dyDescent="0.35">
      <c r="A407" t="s">
        <v>1521</v>
      </c>
      <c r="B407" s="29">
        <v>45809</v>
      </c>
      <c r="C407" s="27" t="s">
        <v>1311</v>
      </c>
      <c r="D407" s="27">
        <v>56</v>
      </c>
      <c r="E407" s="2" t="s">
        <v>38</v>
      </c>
      <c r="F407" s="27" t="s">
        <v>50</v>
      </c>
      <c r="G407" s="27" t="s">
        <v>69</v>
      </c>
      <c r="H407" s="28">
        <v>11000</v>
      </c>
      <c r="I407" s="28">
        <f t="shared" si="44"/>
        <v>2200</v>
      </c>
      <c r="J407" s="28">
        <f t="shared" si="41"/>
        <v>13200</v>
      </c>
      <c r="K407" s="2" t="s">
        <v>202</v>
      </c>
      <c r="N407" s="28">
        <f t="shared" si="42"/>
        <v>2750</v>
      </c>
      <c r="Q407" s="28">
        <f t="shared" si="43"/>
        <v>8250</v>
      </c>
      <c r="R407" s="31">
        <f t="shared" si="40"/>
        <v>2200</v>
      </c>
    </row>
    <row r="408" spans="1:18" x14ac:dyDescent="0.35">
      <c r="A408" t="s">
        <v>1521</v>
      </c>
      <c r="B408" s="29">
        <v>45809</v>
      </c>
      <c r="C408" s="27" t="s">
        <v>96</v>
      </c>
      <c r="D408" s="27">
        <v>57</v>
      </c>
      <c r="E408" s="27" t="s">
        <v>97</v>
      </c>
      <c r="F408" s="27" t="s">
        <v>98</v>
      </c>
      <c r="G408" s="27" t="s">
        <v>96</v>
      </c>
      <c r="H408" s="28">
        <v>52744.72</v>
      </c>
      <c r="I408" s="28">
        <f t="shared" si="44"/>
        <v>10548.944000000001</v>
      </c>
      <c r="J408" s="28">
        <f t="shared" si="41"/>
        <v>63293.664000000004</v>
      </c>
      <c r="K408" s="27" t="s">
        <v>13</v>
      </c>
      <c r="M408" s="28">
        <v>26793.97</v>
      </c>
      <c r="N408" s="28">
        <f t="shared" si="42"/>
        <v>0</v>
      </c>
      <c r="O408" s="27" t="s">
        <v>1313</v>
      </c>
      <c r="Q408" s="28">
        <f t="shared" si="43"/>
        <v>25950.75</v>
      </c>
      <c r="R408" s="31">
        <f t="shared" si="40"/>
        <v>10548.944000000001</v>
      </c>
    </row>
    <row r="409" spans="1:18" x14ac:dyDescent="0.35">
      <c r="A409" t="s">
        <v>1521</v>
      </c>
      <c r="B409" s="29">
        <v>45809</v>
      </c>
      <c r="C409" s="27" t="s">
        <v>96</v>
      </c>
      <c r="D409" s="27">
        <v>58</v>
      </c>
      <c r="E409" s="2" t="s">
        <v>38</v>
      </c>
      <c r="F409" s="27" t="s">
        <v>50</v>
      </c>
      <c r="G409" s="27" t="s">
        <v>96</v>
      </c>
      <c r="H409" s="28">
        <v>10000</v>
      </c>
      <c r="I409" s="28">
        <f t="shared" si="44"/>
        <v>2000</v>
      </c>
      <c r="J409" s="28">
        <f t="shared" si="41"/>
        <v>12000</v>
      </c>
      <c r="K409" s="2" t="s">
        <v>202</v>
      </c>
      <c r="N409" s="28">
        <f t="shared" si="42"/>
        <v>2500</v>
      </c>
      <c r="O409" s="27" t="s">
        <v>1314</v>
      </c>
      <c r="Q409" s="28">
        <f t="shared" si="43"/>
        <v>7500</v>
      </c>
      <c r="R409" s="31">
        <f t="shared" si="40"/>
        <v>2000</v>
      </c>
    </row>
    <row r="410" spans="1:18" x14ac:dyDescent="0.35">
      <c r="A410" t="s">
        <v>1521</v>
      </c>
      <c r="B410" s="29">
        <v>45809</v>
      </c>
      <c r="C410" s="27" t="s">
        <v>96</v>
      </c>
      <c r="D410" s="27">
        <v>58</v>
      </c>
      <c r="E410" s="27" t="s">
        <v>1315</v>
      </c>
      <c r="F410" s="27" t="s">
        <v>95</v>
      </c>
      <c r="G410" s="27" t="s">
        <v>96</v>
      </c>
      <c r="H410" s="28">
        <v>4000</v>
      </c>
      <c r="I410" s="28">
        <f t="shared" si="44"/>
        <v>800</v>
      </c>
      <c r="J410" s="28">
        <f t="shared" si="41"/>
        <v>4800</v>
      </c>
      <c r="K410" s="27" t="s">
        <v>13</v>
      </c>
      <c r="M410" s="28">
        <v>2340</v>
      </c>
      <c r="N410" s="28">
        <f t="shared" si="42"/>
        <v>0</v>
      </c>
      <c r="O410" s="27" t="s">
        <v>842</v>
      </c>
      <c r="P410" s="30">
        <v>468</v>
      </c>
      <c r="Q410" s="28">
        <f t="shared" si="43"/>
        <v>1660</v>
      </c>
      <c r="R410" s="31">
        <f t="shared" si="40"/>
        <v>332</v>
      </c>
    </row>
    <row r="411" spans="1:18" x14ac:dyDescent="0.35">
      <c r="A411" t="s">
        <v>1521</v>
      </c>
      <c r="B411" s="29">
        <v>45809</v>
      </c>
      <c r="C411" s="27" t="s">
        <v>96</v>
      </c>
      <c r="D411" s="27">
        <v>58</v>
      </c>
      <c r="E411" s="27" t="s">
        <v>1316</v>
      </c>
      <c r="F411" s="27" t="s">
        <v>766</v>
      </c>
      <c r="G411" s="27" t="s">
        <v>96</v>
      </c>
      <c r="H411" s="28">
        <v>8000</v>
      </c>
      <c r="I411" s="28">
        <f t="shared" si="44"/>
        <v>1600</v>
      </c>
      <c r="J411" s="28">
        <f t="shared" si="41"/>
        <v>9600</v>
      </c>
      <c r="K411" s="27" t="s">
        <v>13</v>
      </c>
      <c r="N411" s="28">
        <f t="shared" si="42"/>
        <v>0</v>
      </c>
      <c r="Q411" s="28">
        <f t="shared" si="43"/>
        <v>8000</v>
      </c>
      <c r="R411" s="31">
        <f t="shared" si="40"/>
        <v>1600</v>
      </c>
    </row>
    <row r="412" spans="1:18" x14ac:dyDescent="0.35">
      <c r="A412" t="s">
        <v>1521</v>
      </c>
      <c r="B412" s="29">
        <v>45809</v>
      </c>
      <c r="C412" s="27" t="s">
        <v>580</v>
      </c>
      <c r="D412" s="27">
        <v>59</v>
      </c>
      <c r="E412" s="2" t="s">
        <v>767</v>
      </c>
      <c r="F412" s="2" t="s">
        <v>766</v>
      </c>
      <c r="G412" s="2" t="s">
        <v>580</v>
      </c>
      <c r="H412" s="11">
        <v>1666.67</v>
      </c>
      <c r="I412" s="28">
        <f t="shared" si="44"/>
        <v>333.33400000000006</v>
      </c>
      <c r="J412" s="28">
        <f t="shared" si="41"/>
        <v>2000.0040000000001</v>
      </c>
      <c r="K412" s="27" t="s">
        <v>13</v>
      </c>
      <c r="N412" s="28">
        <f t="shared" si="42"/>
        <v>0</v>
      </c>
      <c r="Q412" s="28">
        <f t="shared" si="43"/>
        <v>1666.67</v>
      </c>
      <c r="R412" s="31">
        <f t="shared" ref="R412:R443" si="45">I412-P412</f>
        <v>333.33400000000006</v>
      </c>
    </row>
    <row r="413" spans="1:18" ht="29" x14ac:dyDescent="0.35">
      <c r="A413" t="s">
        <v>1521</v>
      </c>
      <c r="B413" s="29">
        <v>45809</v>
      </c>
      <c r="C413" s="27" t="s">
        <v>580</v>
      </c>
      <c r="D413" s="27">
        <v>59</v>
      </c>
      <c r="E413" s="27" t="s">
        <v>764</v>
      </c>
      <c r="F413" s="27" t="s">
        <v>860</v>
      </c>
      <c r="G413" s="27" t="s">
        <v>580</v>
      </c>
      <c r="H413" s="28">
        <v>11500</v>
      </c>
      <c r="I413" s="28">
        <f t="shared" si="44"/>
        <v>2300</v>
      </c>
      <c r="J413" s="28">
        <f t="shared" si="41"/>
        <v>13800</v>
      </c>
      <c r="K413" s="27" t="s">
        <v>13</v>
      </c>
      <c r="N413" s="28">
        <f t="shared" si="42"/>
        <v>0</v>
      </c>
      <c r="Q413" s="28">
        <f t="shared" si="43"/>
        <v>11500</v>
      </c>
      <c r="R413" s="31">
        <f t="shared" si="45"/>
        <v>2300</v>
      </c>
    </row>
    <row r="414" spans="1:18" x14ac:dyDescent="0.35">
      <c r="A414" t="s">
        <v>1521</v>
      </c>
      <c r="B414" s="29">
        <v>45809</v>
      </c>
      <c r="C414" s="27" t="s">
        <v>580</v>
      </c>
      <c r="D414" s="27">
        <v>59</v>
      </c>
      <c r="E414" s="2" t="s">
        <v>38</v>
      </c>
      <c r="F414" s="27" t="s">
        <v>50</v>
      </c>
      <c r="G414" s="27" t="s">
        <v>580</v>
      </c>
      <c r="H414" s="28">
        <v>11500</v>
      </c>
      <c r="I414" s="28">
        <f t="shared" si="44"/>
        <v>2300</v>
      </c>
      <c r="J414" s="28">
        <f t="shared" si="41"/>
        <v>13800</v>
      </c>
      <c r="K414" s="2" t="s">
        <v>202</v>
      </c>
      <c r="N414" s="28">
        <f t="shared" si="42"/>
        <v>2875</v>
      </c>
      <c r="Q414" s="28">
        <f t="shared" si="43"/>
        <v>8625</v>
      </c>
      <c r="R414" s="31">
        <f t="shared" si="45"/>
        <v>2300</v>
      </c>
    </row>
    <row r="415" spans="1:18" x14ac:dyDescent="0.35">
      <c r="A415" t="s">
        <v>1521</v>
      </c>
      <c r="B415" s="29">
        <v>45809</v>
      </c>
      <c r="C415" s="27" t="s">
        <v>155</v>
      </c>
      <c r="D415" s="27">
        <v>60</v>
      </c>
      <c r="E415" s="27" t="s">
        <v>1317</v>
      </c>
      <c r="F415" s="27" t="s">
        <v>860</v>
      </c>
      <c r="G415" s="27" t="s">
        <v>155</v>
      </c>
      <c r="H415" s="28">
        <v>13000</v>
      </c>
      <c r="I415" s="28">
        <f t="shared" si="44"/>
        <v>2600</v>
      </c>
      <c r="J415" s="28">
        <f t="shared" si="41"/>
        <v>15600</v>
      </c>
      <c r="K415" s="27" t="s">
        <v>13</v>
      </c>
      <c r="N415" s="28">
        <f t="shared" si="42"/>
        <v>0</v>
      </c>
      <c r="Q415" s="28">
        <f t="shared" si="43"/>
        <v>13000</v>
      </c>
      <c r="R415" s="31">
        <f t="shared" si="45"/>
        <v>2600</v>
      </c>
    </row>
    <row r="416" spans="1:18" ht="29" x14ac:dyDescent="0.35">
      <c r="A416" t="s">
        <v>1521</v>
      </c>
      <c r="B416" s="29">
        <v>45809</v>
      </c>
      <c r="C416" s="27" t="s">
        <v>155</v>
      </c>
      <c r="D416" s="27">
        <v>60</v>
      </c>
      <c r="E416" s="27" t="s">
        <v>764</v>
      </c>
      <c r="F416" s="27" t="s">
        <v>247</v>
      </c>
      <c r="G416" s="27" t="s">
        <v>155</v>
      </c>
      <c r="H416" s="28">
        <v>3000</v>
      </c>
      <c r="I416" s="28">
        <f t="shared" si="44"/>
        <v>600</v>
      </c>
      <c r="J416" s="28">
        <f t="shared" si="41"/>
        <v>3600</v>
      </c>
      <c r="K416" s="27" t="s">
        <v>13</v>
      </c>
      <c r="N416" s="28">
        <f t="shared" si="42"/>
        <v>0</v>
      </c>
      <c r="Q416" s="28">
        <f t="shared" si="43"/>
        <v>3000</v>
      </c>
      <c r="R416" s="31">
        <f t="shared" si="45"/>
        <v>600</v>
      </c>
    </row>
    <row r="417" spans="1:18" x14ac:dyDescent="0.35">
      <c r="A417" t="s">
        <v>1521</v>
      </c>
      <c r="B417" s="29">
        <v>45809</v>
      </c>
      <c r="C417" s="27" t="s">
        <v>580</v>
      </c>
      <c r="D417" s="27">
        <v>61</v>
      </c>
      <c r="E417" s="27" t="s">
        <v>1318</v>
      </c>
      <c r="F417" s="27" t="s">
        <v>95</v>
      </c>
      <c r="G417" s="27" t="s">
        <v>580</v>
      </c>
      <c r="H417" s="28">
        <v>6720</v>
      </c>
      <c r="I417" s="28">
        <f t="shared" si="44"/>
        <v>1344</v>
      </c>
      <c r="J417" s="28">
        <f t="shared" si="41"/>
        <v>8064</v>
      </c>
      <c r="K417" s="27" t="s">
        <v>13</v>
      </c>
      <c r="M417" s="28">
        <v>4704</v>
      </c>
      <c r="N417" s="28">
        <f t="shared" si="42"/>
        <v>0</v>
      </c>
      <c r="O417" s="27" t="s">
        <v>628</v>
      </c>
      <c r="P417" s="30">
        <v>940.8</v>
      </c>
      <c r="Q417" s="28">
        <f t="shared" si="43"/>
        <v>2016</v>
      </c>
      <c r="R417" s="31">
        <f t="shared" si="45"/>
        <v>403.20000000000005</v>
      </c>
    </row>
    <row r="418" spans="1:18" x14ac:dyDescent="0.35">
      <c r="A418" t="s">
        <v>1521</v>
      </c>
      <c r="B418" s="29">
        <v>45809</v>
      </c>
      <c r="C418" s="27" t="s">
        <v>35</v>
      </c>
      <c r="D418" s="27">
        <v>62</v>
      </c>
      <c r="E418" s="27" t="s">
        <v>36</v>
      </c>
      <c r="F418" s="27" t="s">
        <v>50</v>
      </c>
      <c r="G418" s="27" t="s">
        <v>1319</v>
      </c>
      <c r="H418" s="28">
        <v>3000</v>
      </c>
      <c r="I418" s="28">
        <f t="shared" si="44"/>
        <v>600</v>
      </c>
      <c r="J418" s="28">
        <f t="shared" si="41"/>
        <v>3600</v>
      </c>
      <c r="K418" s="27" t="s">
        <v>202</v>
      </c>
      <c r="N418" s="28">
        <f t="shared" si="42"/>
        <v>750</v>
      </c>
      <c r="Q418" s="28">
        <f t="shared" si="43"/>
        <v>2250</v>
      </c>
      <c r="R418" s="31">
        <f t="shared" si="45"/>
        <v>600</v>
      </c>
    </row>
    <row r="419" spans="1:18" x14ac:dyDescent="0.35">
      <c r="A419" t="s">
        <v>1521</v>
      </c>
      <c r="B419" s="29">
        <v>45809</v>
      </c>
      <c r="C419" s="27" t="s">
        <v>35</v>
      </c>
      <c r="D419" s="27">
        <v>62</v>
      </c>
      <c r="E419" s="27" t="s">
        <v>36</v>
      </c>
      <c r="F419" s="27" t="s">
        <v>50</v>
      </c>
      <c r="G419" s="27" t="s">
        <v>1320</v>
      </c>
      <c r="H419" s="28">
        <v>3000</v>
      </c>
      <c r="I419" s="28">
        <f t="shared" si="44"/>
        <v>600</v>
      </c>
      <c r="J419" s="28">
        <f t="shared" si="41"/>
        <v>3600</v>
      </c>
      <c r="K419" s="27" t="s">
        <v>202</v>
      </c>
      <c r="N419" s="28">
        <f t="shared" si="42"/>
        <v>750</v>
      </c>
      <c r="Q419" s="28">
        <f t="shared" si="43"/>
        <v>2250</v>
      </c>
      <c r="R419" s="31">
        <f t="shared" si="45"/>
        <v>600</v>
      </c>
    </row>
    <row r="420" spans="1:18" x14ac:dyDescent="0.35">
      <c r="A420" t="s">
        <v>1521</v>
      </c>
      <c r="B420" s="29">
        <v>45809</v>
      </c>
      <c r="C420" s="27" t="s">
        <v>123</v>
      </c>
      <c r="D420" s="27">
        <v>63</v>
      </c>
      <c r="E420" s="27" t="s">
        <v>36</v>
      </c>
      <c r="F420" s="27" t="s">
        <v>50</v>
      </c>
      <c r="G420" s="27" t="s">
        <v>1321</v>
      </c>
      <c r="H420" s="28">
        <v>3000</v>
      </c>
      <c r="I420" s="28">
        <f t="shared" si="44"/>
        <v>600</v>
      </c>
      <c r="J420" s="28">
        <f t="shared" si="41"/>
        <v>3600</v>
      </c>
      <c r="K420" s="2" t="s">
        <v>202</v>
      </c>
      <c r="N420" s="28">
        <f t="shared" si="42"/>
        <v>750</v>
      </c>
      <c r="Q420" s="28">
        <f t="shared" si="43"/>
        <v>2250</v>
      </c>
      <c r="R420" s="31">
        <f t="shared" si="45"/>
        <v>600</v>
      </c>
    </row>
    <row r="421" spans="1:18" ht="29" x14ac:dyDescent="0.35">
      <c r="A421" t="s">
        <v>1521</v>
      </c>
      <c r="B421" s="29">
        <v>45809</v>
      </c>
      <c r="C421" s="27" t="s">
        <v>123</v>
      </c>
      <c r="D421" s="27">
        <v>64</v>
      </c>
      <c r="E421" s="27" t="s">
        <v>859</v>
      </c>
      <c r="F421" s="27" t="s">
        <v>860</v>
      </c>
      <c r="G421" s="27" t="s">
        <v>1322</v>
      </c>
      <c r="H421" s="28">
        <v>20475</v>
      </c>
      <c r="I421" s="28">
        <f t="shared" si="44"/>
        <v>4095</v>
      </c>
      <c r="J421" s="28">
        <f t="shared" si="41"/>
        <v>24570</v>
      </c>
      <c r="K421" s="27" t="s">
        <v>13</v>
      </c>
      <c r="N421" s="28">
        <f t="shared" si="42"/>
        <v>0</v>
      </c>
      <c r="Q421" s="28">
        <f t="shared" si="43"/>
        <v>20475</v>
      </c>
      <c r="R421" s="31">
        <f t="shared" si="45"/>
        <v>4095</v>
      </c>
    </row>
    <row r="422" spans="1:18" ht="29" x14ac:dyDescent="0.35">
      <c r="A422" t="s">
        <v>1521</v>
      </c>
      <c r="B422" s="29">
        <v>45809</v>
      </c>
      <c r="C422" s="27" t="s">
        <v>1263</v>
      </c>
      <c r="D422" s="27">
        <v>65</v>
      </c>
      <c r="E422" s="27" t="s">
        <v>36</v>
      </c>
      <c r="F422" s="27" t="s">
        <v>50</v>
      </c>
      <c r="G422" s="27" t="s">
        <v>1323</v>
      </c>
      <c r="H422" s="28">
        <v>3000</v>
      </c>
      <c r="I422" s="28">
        <f t="shared" si="44"/>
        <v>600</v>
      </c>
      <c r="J422" s="28">
        <f t="shared" si="41"/>
        <v>3600</v>
      </c>
      <c r="K422" s="2" t="s">
        <v>202</v>
      </c>
      <c r="N422" s="28">
        <f t="shared" si="42"/>
        <v>750</v>
      </c>
      <c r="Q422" s="28">
        <f t="shared" si="43"/>
        <v>2250</v>
      </c>
      <c r="R422" s="31">
        <f t="shared" si="45"/>
        <v>600</v>
      </c>
    </row>
    <row r="423" spans="1:18" x14ac:dyDescent="0.35">
      <c r="A423" t="s">
        <v>1521</v>
      </c>
      <c r="B423" s="29">
        <v>45809</v>
      </c>
      <c r="C423" s="27" t="s">
        <v>459</v>
      </c>
      <c r="D423" s="27">
        <v>66</v>
      </c>
      <c r="E423" s="27" t="s">
        <v>1324</v>
      </c>
      <c r="F423" s="27" t="s">
        <v>860</v>
      </c>
      <c r="G423" s="27" t="s">
        <v>461</v>
      </c>
      <c r="H423" s="28">
        <v>13000</v>
      </c>
      <c r="I423" s="28">
        <f t="shared" si="44"/>
        <v>2600</v>
      </c>
      <c r="J423" s="28">
        <f t="shared" si="41"/>
        <v>15600</v>
      </c>
      <c r="K423" s="27" t="s">
        <v>13</v>
      </c>
      <c r="N423" s="28">
        <f t="shared" si="42"/>
        <v>0</v>
      </c>
      <c r="Q423" s="28">
        <f t="shared" si="43"/>
        <v>13000</v>
      </c>
      <c r="R423" s="31">
        <f t="shared" si="45"/>
        <v>2600</v>
      </c>
    </row>
    <row r="424" spans="1:18" x14ac:dyDescent="0.35">
      <c r="A424" t="s">
        <v>1521</v>
      </c>
      <c r="B424" s="29">
        <v>45809</v>
      </c>
      <c r="C424" s="27" t="s">
        <v>459</v>
      </c>
      <c r="D424" s="27">
        <v>66</v>
      </c>
      <c r="E424" s="27" t="s">
        <v>1324</v>
      </c>
      <c r="F424" s="27" t="s">
        <v>860</v>
      </c>
      <c r="G424" s="27" t="s">
        <v>460</v>
      </c>
      <c r="H424" s="28">
        <v>16000</v>
      </c>
      <c r="I424" s="28">
        <f t="shared" si="44"/>
        <v>3200</v>
      </c>
      <c r="J424" s="28">
        <f t="shared" si="41"/>
        <v>19200</v>
      </c>
      <c r="K424" s="27" t="s">
        <v>13</v>
      </c>
      <c r="N424" s="28">
        <f t="shared" ref="N424:N456" si="46">IF(F424="BV",(H424*0.75)/3,0)</f>
        <v>0</v>
      </c>
      <c r="Q424" s="28">
        <f t="shared" si="43"/>
        <v>16000</v>
      </c>
      <c r="R424" s="31">
        <f t="shared" si="45"/>
        <v>3200</v>
      </c>
    </row>
    <row r="425" spans="1:18" x14ac:dyDescent="0.35">
      <c r="A425" t="s">
        <v>1521</v>
      </c>
      <c r="B425" s="29">
        <v>45809</v>
      </c>
      <c r="C425" s="27" t="s">
        <v>459</v>
      </c>
      <c r="D425" s="27">
        <v>66</v>
      </c>
      <c r="E425" s="27" t="s">
        <v>36</v>
      </c>
      <c r="F425" s="27" t="s">
        <v>50</v>
      </c>
      <c r="G425" s="27" t="s">
        <v>461</v>
      </c>
      <c r="H425" s="28">
        <v>3000</v>
      </c>
      <c r="I425" s="28">
        <f t="shared" si="44"/>
        <v>600</v>
      </c>
      <c r="J425" s="28">
        <f t="shared" si="41"/>
        <v>3600</v>
      </c>
      <c r="K425" s="2" t="s">
        <v>202</v>
      </c>
      <c r="N425" s="28">
        <f t="shared" si="46"/>
        <v>750</v>
      </c>
      <c r="Q425" s="28">
        <f t="shared" si="43"/>
        <v>2250</v>
      </c>
      <c r="R425" s="31">
        <f t="shared" si="45"/>
        <v>600</v>
      </c>
    </row>
    <row r="426" spans="1:18" ht="29" x14ac:dyDescent="0.35">
      <c r="A426" t="s">
        <v>1521</v>
      </c>
      <c r="B426" s="29">
        <v>45810</v>
      </c>
      <c r="C426" s="27" t="s">
        <v>65</v>
      </c>
      <c r="D426" s="27">
        <v>67</v>
      </c>
      <c r="E426" s="27" t="s">
        <v>764</v>
      </c>
      <c r="F426" s="27" t="s">
        <v>766</v>
      </c>
      <c r="G426" s="27" t="s">
        <v>65</v>
      </c>
      <c r="H426" s="28">
        <v>15000</v>
      </c>
      <c r="I426" s="28">
        <f t="shared" si="44"/>
        <v>3000</v>
      </c>
      <c r="J426" s="28">
        <f t="shared" si="41"/>
        <v>18000</v>
      </c>
      <c r="K426" s="27" t="s">
        <v>13</v>
      </c>
      <c r="N426" s="28">
        <f t="shared" si="46"/>
        <v>0</v>
      </c>
      <c r="Q426" s="28">
        <f t="shared" si="43"/>
        <v>15000</v>
      </c>
      <c r="R426" s="31">
        <f t="shared" si="45"/>
        <v>3000</v>
      </c>
    </row>
    <row r="427" spans="1:18" x14ac:dyDescent="0.35">
      <c r="A427" t="s">
        <v>1521</v>
      </c>
      <c r="B427" s="29">
        <v>45810</v>
      </c>
      <c r="C427" s="27" t="s">
        <v>1325</v>
      </c>
      <c r="D427" s="27">
        <v>68</v>
      </c>
      <c r="E427" s="27" t="s">
        <v>1326</v>
      </c>
      <c r="F427" s="27" t="s">
        <v>860</v>
      </c>
      <c r="G427" s="27" t="s">
        <v>1325</v>
      </c>
      <c r="H427" s="28">
        <v>28000</v>
      </c>
      <c r="I427" s="28">
        <f t="shared" si="44"/>
        <v>5600</v>
      </c>
      <c r="J427" s="28">
        <f t="shared" si="41"/>
        <v>33600</v>
      </c>
      <c r="K427" s="27" t="s">
        <v>13</v>
      </c>
      <c r="M427" s="28">
        <v>7200</v>
      </c>
      <c r="N427" s="28">
        <f t="shared" si="46"/>
        <v>0</v>
      </c>
      <c r="P427" s="30">
        <v>1440</v>
      </c>
      <c r="Q427" s="28">
        <f t="shared" si="43"/>
        <v>20800</v>
      </c>
      <c r="R427" s="31">
        <f t="shared" si="45"/>
        <v>4160</v>
      </c>
    </row>
    <row r="428" spans="1:18" x14ac:dyDescent="0.35">
      <c r="A428" t="s">
        <v>1521</v>
      </c>
      <c r="B428" s="29">
        <v>45811</v>
      </c>
      <c r="C428" s="27" t="s">
        <v>773</v>
      </c>
      <c r="D428" s="27">
        <v>69</v>
      </c>
      <c r="E428" s="27" t="s">
        <v>36</v>
      </c>
      <c r="F428" s="27" t="s">
        <v>50</v>
      </c>
      <c r="G428" s="27" t="s">
        <v>1327</v>
      </c>
      <c r="H428" s="28">
        <v>3600</v>
      </c>
      <c r="I428" s="28">
        <f t="shared" si="44"/>
        <v>720</v>
      </c>
      <c r="J428" s="28">
        <f t="shared" si="41"/>
        <v>4320</v>
      </c>
      <c r="K428" s="2" t="s">
        <v>202</v>
      </c>
      <c r="N428" s="28">
        <f t="shared" si="46"/>
        <v>900</v>
      </c>
      <c r="Q428" s="28">
        <f t="shared" si="43"/>
        <v>2700</v>
      </c>
      <c r="R428" s="31">
        <f t="shared" si="45"/>
        <v>720</v>
      </c>
    </row>
    <row r="429" spans="1:18" x14ac:dyDescent="0.35">
      <c r="A429" t="s">
        <v>1521</v>
      </c>
      <c r="B429" s="29">
        <v>45811</v>
      </c>
      <c r="C429" s="27" t="s">
        <v>228</v>
      </c>
      <c r="D429" s="27">
        <v>70</v>
      </c>
      <c r="E429" s="27" t="s">
        <v>1328</v>
      </c>
      <c r="F429" s="27" t="s">
        <v>144</v>
      </c>
      <c r="G429" s="27" t="s">
        <v>856</v>
      </c>
      <c r="H429" s="28">
        <v>4000</v>
      </c>
      <c r="I429" s="28">
        <f t="shared" si="44"/>
        <v>800</v>
      </c>
      <c r="J429" s="28">
        <f t="shared" si="41"/>
        <v>4800</v>
      </c>
      <c r="K429" s="27" t="s">
        <v>13</v>
      </c>
      <c r="N429" s="28">
        <f t="shared" si="46"/>
        <v>0</v>
      </c>
      <c r="Q429" s="28">
        <f t="shared" si="43"/>
        <v>4000</v>
      </c>
      <c r="R429" s="31">
        <f t="shared" si="45"/>
        <v>800</v>
      </c>
    </row>
    <row r="430" spans="1:18" x14ac:dyDescent="0.35">
      <c r="A430" t="s">
        <v>1521</v>
      </c>
      <c r="B430" s="29">
        <v>45811</v>
      </c>
      <c r="C430" s="27" t="s">
        <v>228</v>
      </c>
      <c r="D430" s="27">
        <v>70</v>
      </c>
      <c r="E430" s="27" t="s">
        <v>1328</v>
      </c>
      <c r="F430" s="27" t="s">
        <v>144</v>
      </c>
      <c r="G430" s="27" t="s">
        <v>677</v>
      </c>
      <c r="H430" s="28">
        <v>4000</v>
      </c>
      <c r="I430" s="28">
        <f t="shared" si="44"/>
        <v>800</v>
      </c>
      <c r="J430" s="28">
        <f t="shared" si="41"/>
        <v>4800</v>
      </c>
      <c r="K430" s="27" t="s">
        <v>13</v>
      </c>
      <c r="N430" s="28">
        <f t="shared" si="46"/>
        <v>0</v>
      </c>
      <c r="Q430" s="28">
        <f t="shared" si="43"/>
        <v>4000</v>
      </c>
      <c r="R430" s="31">
        <f t="shared" si="45"/>
        <v>800</v>
      </c>
    </row>
    <row r="431" spans="1:18" x14ac:dyDescent="0.35">
      <c r="A431" t="s">
        <v>1521</v>
      </c>
      <c r="B431" s="29">
        <v>45812</v>
      </c>
      <c r="C431" s="27" t="s">
        <v>87</v>
      </c>
      <c r="D431" s="27">
        <v>71</v>
      </c>
      <c r="E431" s="27" t="s">
        <v>1329</v>
      </c>
      <c r="F431" s="27" t="s">
        <v>56</v>
      </c>
      <c r="G431" s="27" t="s">
        <v>87</v>
      </c>
      <c r="H431" s="28">
        <v>66310</v>
      </c>
      <c r="I431" s="28">
        <f t="shared" si="44"/>
        <v>13262</v>
      </c>
      <c r="J431" s="28">
        <f t="shared" si="41"/>
        <v>79572</v>
      </c>
      <c r="K431" s="27" t="s">
        <v>13</v>
      </c>
      <c r="N431" s="28">
        <f t="shared" si="46"/>
        <v>0</v>
      </c>
      <c r="Q431" s="28">
        <f t="shared" si="43"/>
        <v>66310</v>
      </c>
      <c r="R431" s="31">
        <f t="shared" si="45"/>
        <v>13262</v>
      </c>
    </row>
    <row r="432" spans="1:18" x14ac:dyDescent="0.35">
      <c r="A432" t="s">
        <v>1521</v>
      </c>
      <c r="B432" s="29">
        <v>45812</v>
      </c>
      <c r="C432" s="27" t="s">
        <v>87</v>
      </c>
      <c r="D432" s="27">
        <v>71</v>
      </c>
      <c r="E432" s="27" t="s">
        <v>1329</v>
      </c>
      <c r="F432" s="27" t="s">
        <v>56</v>
      </c>
      <c r="G432" s="27" t="s">
        <v>87</v>
      </c>
      <c r="H432" s="28">
        <v>90000</v>
      </c>
      <c r="I432" s="28">
        <f t="shared" si="44"/>
        <v>18000</v>
      </c>
      <c r="J432" s="28">
        <f t="shared" si="41"/>
        <v>108000</v>
      </c>
      <c r="K432" s="27" t="s">
        <v>13</v>
      </c>
      <c r="N432" s="28">
        <f t="shared" si="46"/>
        <v>0</v>
      </c>
      <c r="Q432" s="28">
        <f t="shared" si="43"/>
        <v>90000</v>
      </c>
      <c r="R432" s="31">
        <f t="shared" si="45"/>
        <v>18000</v>
      </c>
    </row>
    <row r="433" spans="1:18" ht="29" x14ac:dyDescent="0.35">
      <c r="A433" t="s">
        <v>1521</v>
      </c>
      <c r="B433" s="29">
        <v>45819</v>
      </c>
      <c r="C433" s="27" t="s">
        <v>457</v>
      </c>
      <c r="D433" s="27">
        <v>72</v>
      </c>
      <c r="E433" s="27" t="s">
        <v>764</v>
      </c>
      <c r="F433" s="27" t="s">
        <v>860</v>
      </c>
      <c r="G433" s="27" t="s">
        <v>457</v>
      </c>
      <c r="H433" s="28">
        <v>12000</v>
      </c>
      <c r="I433" s="28">
        <f t="shared" si="44"/>
        <v>2400</v>
      </c>
      <c r="J433" s="28">
        <f t="shared" si="41"/>
        <v>14400</v>
      </c>
      <c r="K433" s="27" t="s">
        <v>13</v>
      </c>
      <c r="N433" s="28">
        <f t="shared" si="46"/>
        <v>0</v>
      </c>
      <c r="Q433" s="28">
        <f t="shared" ref="Q433:Q464" si="47">H433-(L433+M433+N433)</f>
        <v>12000</v>
      </c>
      <c r="R433" s="31">
        <f t="shared" si="45"/>
        <v>2400</v>
      </c>
    </row>
    <row r="434" spans="1:18" ht="29" x14ac:dyDescent="0.35">
      <c r="A434" t="s">
        <v>1521</v>
      </c>
      <c r="B434" s="29">
        <v>45820</v>
      </c>
      <c r="C434" s="27" t="s">
        <v>1469</v>
      </c>
      <c r="D434" s="27">
        <v>73</v>
      </c>
      <c r="E434" s="27" t="s">
        <v>764</v>
      </c>
      <c r="F434" s="27" t="s">
        <v>860</v>
      </c>
      <c r="G434" s="27" t="s">
        <v>1469</v>
      </c>
      <c r="H434" s="28">
        <v>10500</v>
      </c>
      <c r="I434" s="28">
        <f t="shared" si="44"/>
        <v>2100</v>
      </c>
      <c r="J434" s="28">
        <f t="shared" si="41"/>
        <v>12600</v>
      </c>
      <c r="K434" s="27" t="s">
        <v>13</v>
      </c>
      <c r="N434" s="28">
        <f t="shared" si="46"/>
        <v>0</v>
      </c>
      <c r="Q434" s="28">
        <f t="shared" si="47"/>
        <v>10500</v>
      </c>
      <c r="R434" s="31">
        <f t="shared" si="45"/>
        <v>2100</v>
      </c>
    </row>
    <row r="435" spans="1:18" x14ac:dyDescent="0.35">
      <c r="A435" t="s">
        <v>1521</v>
      </c>
      <c r="B435" s="29">
        <v>45825</v>
      </c>
      <c r="C435" s="27" t="s">
        <v>580</v>
      </c>
      <c r="D435" s="27">
        <v>74</v>
      </c>
      <c r="E435" s="27" t="s">
        <v>1470</v>
      </c>
      <c r="F435" s="27" t="s">
        <v>95</v>
      </c>
      <c r="G435" s="27" t="s">
        <v>580</v>
      </c>
      <c r="H435" s="28">
        <v>74613</v>
      </c>
      <c r="I435" s="28">
        <f t="shared" si="44"/>
        <v>14922.6</v>
      </c>
      <c r="J435" s="28">
        <f t="shared" si="41"/>
        <v>89535.6</v>
      </c>
      <c r="K435" s="27" t="s">
        <v>13</v>
      </c>
      <c r="M435" s="28">
        <v>61446</v>
      </c>
      <c r="N435" s="28">
        <f t="shared" si="46"/>
        <v>0</v>
      </c>
      <c r="O435" s="27" t="s">
        <v>842</v>
      </c>
      <c r="P435" s="30">
        <v>12289.2</v>
      </c>
      <c r="Q435" s="28">
        <f t="shared" si="47"/>
        <v>13167</v>
      </c>
      <c r="R435" s="31">
        <f t="shared" si="45"/>
        <v>2633.3999999999996</v>
      </c>
    </row>
    <row r="436" spans="1:18" x14ac:dyDescent="0.35">
      <c r="A436" t="s">
        <v>1521</v>
      </c>
      <c r="B436" s="29">
        <v>45839</v>
      </c>
      <c r="C436" s="27" t="s">
        <v>8</v>
      </c>
      <c r="D436" s="27">
        <v>75</v>
      </c>
      <c r="E436" s="27" t="s">
        <v>1504</v>
      </c>
      <c r="F436" s="27" t="s">
        <v>56</v>
      </c>
      <c r="G436" s="27" t="s">
        <v>1505</v>
      </c>
      <c r="H436" s="28">
        <v>186800</v>
      </c>
      <c r="I436" s="28">
        <f t="shared" si="44"/>
        <v>37360</v>
      </c>
      <c r="J436" s="28">
        <f t="shared" si="41"/>
        <v>224160</v>
      </c>
      <c r="K436" s="27" t="s">
        <v>13</v>
      </c>
      <c r="N436" s="28">
        <f t="shared" si="46"/>
        <v>0</v>
      </c>
      <c r="Q436" s="28">
        <f t="shared" si="47"/>
        <v>186800</v>
      </c>
      <c r="R436" s="31">
        <f t="shared" si="45"/>
        <v>37360</v>
      </c>
    </row>
    <row r="437" spans="1:18" x14ac:dyDescent="0.35">
      <c r="A437" t="s">
        <v>1521</v>
      </c>
      <c r="B437" s="29">
        <v>45839</v>
      </c>
      <c r="C437" s="27" t="s">
        <v>8</v>
      </c>
      <c r="D437" s="27">
        <v>75</v>
      </c>
      <c r="E437" s="27" t="s">
        <v>1118</v>
      </c>
      <c r="F437" s="27" t="s">
        <v>56</v>
      </c>
      <c r="G437" s="27" t="s">
        <v>1505</v>
      </c>
      <c r="H437" s="28">
        <v>272344.89169999998</v>
      </c>
      <c r="I437" s="28">
        <f t="shared" si="44"/>
        <v>54468.978340000001</v>
      </c>
      <c r="J437" s="28">
        <f t="shared" si="41"/>
        <v>326813.87003999995</v>
      </c>
      <c r="K437" s="27" t="s">
        <v>13</v>
      </c>
      <c r="N437" s="28">
        <f t="shared" si="46"/>
        <v>0</v>
      </c>
      <c r="Q437" s="28">
        <f t="shared" si="47"/>
        <v>272344.89169999998</v>
      </c>
      <c r="R437" s="31">
        <f t="shared" si="45"/>
        <v>54468.978340000001</v>
      </c>
    </row>
    <row r="438" spans="1:18" x14ac:dyDescent="0.35">
      <c r="A438" t="s">
        <v>1521</v>
      </c>
      <c r="B438" s="29">
        <v>45839</v>
      </c>
      <c r="C438" s="27" t="s">
        <v>8</v>
      </c>
      <c r="D438" s="27">
        <v>75</v>
      </c>
      <c r="E438" s="27" t="s">
        <v>1506</v>
      </c>
      <c r="F438" s="27" t="s">
        <v>56</v>
      </c>
      <c r="G438" s="27" t="s">
        <v>1505</v>
      </c>
      <c r="H438" s="28">
        <v>118714.4</v>
      </c>
      <c r="I438" s="28">
        <f t="shared" ref="I438:I459" si="48">H438*0.2</f>
        <v>23742.880000000001</v>
      </c>
      <c r="J438" s="28">
        <f t="shared" si="41"/>
        <v>142457.28</v>
      </c>
      <c r="K438" s="27" t="s">
        <v>13</v>
      </c>
      <c r="N438" s="28">
        <f t="shared" si="46"/>
        <v>0</v>
      </c>
      <c r="Q438" s="28">
        <f t="shared" si="47"/>
        <v>118714.4</v>
      </c>
      <c r="R438" s="31">
        <f t="shared" si="45"/>
        <v>23742.880000000001</v>
      </c>
    </row>
    <row r="439" spans="1:18" x14ac:dyDescent="0.35">
      <c r="A439" t="s">
        <v>1521</v>
      </c>
      <c r="B439" s="29">
        <v>45839</v>
      </c>
      <c r="C439" s="27" t="s">
        <v>8</v>
      </c>
      <c r="D439" s="27">
        <v>75</v>
      </c>
      <c r="E439" s="27" t="s">
        <v>1507</v>
      </c>
      <c r="F439" s="27" t="s">
        <v>56</v>
      </c>
      <c r="G439" s="27" t="s">
        <v>1505</v>
      </c>
      <c r="H439" s="28">
        <v>314244</v>
      </c>
      <c r="I439" s="28">
        <f t="shared" si="48"/>
        <v>62848.800000000003</v>
      </c>
      <c r="J439" s="28">
        <f t="shared" si="41"/>
        <v>377092.8</v>
      </c>
      <c r="K439" s="27" t="s">
        <v>13</v>
      </c>
      <c r="N439" s="28">
        <f t="shared" si="46"/>
        <v>0</v>
      </c>
      <c r="Q439" s="28">
        <f t="shared" si="47"/>
        <v>314244</v>
      </c>
      <c r="R439" s="31">
        <f t="shared" si="45"/>
        <v>62848.800000000003</v>
      </c>
    </row>
    <row r="440" spans="1:18" x14ac:dyDescent="0.35">
      <c r="A440" t="s">
        <v>1521</v>
      </c>
      <c r="B440" s="29">
        <v>45839</v>
      </c>
      <c r="C440" s="27" t="s">
        <v>51</v>
      </c>
      <c r="D440" s="27">
        <v>76</v>
      </c>
      <c r="E440" s="27" t="s">
        <v>36</v>
      </c>
      <c r="F440" s="27" t="s">
        <v>50</v>
      </c>
      <c r="G440" s="27" t="s">
        <v>524</v>
      </c>
      <c r="H440" s="28">
        <v>3000</v>
      </c>
      <c r="I440" s="28">
        <f t="shared" si="48"/>
        <v>600</v>
      </c>
      <c r="J440" s="28">
        <f t="shared" si="41"/>
        <v>3600</v>
      </c>
      <c r="K440" s="27" t="s">
        <v>202</v>
      </c>
      <c r="N440" s="28">
        <f t="shared" si="46"/>
        <v>750</v>
      </c>
      <c r="Q440" s="28">
        <f t="shared" si="47"/>
        <v>2250</v>
      </c>
      <c r="R440" s="31">
        <f t="shared" si="45"/>
        <v>600</v>
      </c>
    </row>
    <row r="441" spans="1:18" x14ac:dyDescent="0.35">
      <c r="A441" t="s">
        <v>1521</v>
      </c>
      <c r="B441" s="29">
        <v>45839</v>
      </c>
      <c r="C441" s="27" t="s">
        <v>152</v>
      </c>
      <c r="D441" s="27">
        <v>77</v>
      </c>
      <c r="E441" s="27" t="s">
        <v>1317</v>
      </c>
      <c r="F441" s="27" t="s">
        <v>860</v>
      </c>
      <c r="G441" s="27" t="s">
        <v>152</v>
      </c>
      <c r="H441" s="28">
        <v>32000</v>
      </c>
      <c r="I441" s="28">
        <f t="shared" si="48"/>
        <v>6400</v>
      </c>
      <c r="J441" s="28">
        <f t="shared" si="41"/>
        <v>38400</v>
      </c>
      <c r="K441" s="27" t="s">
        <v>13</v>
      </c>
      <c r="N441" s="28">
        <f t="shared" si="46"/>
        <v>0</v>
      </c>
      <c r="Q441" s="28">
        <f t="shared" si="47"/>
        <v>32000</v>
      </c>
      <c r="R441" s="31">
        <f t="shared" si="45"/>
        <v>6400</v>
      </c>
    </row>
    <row r="442" spans="1:18" ht="29" x14ac:dyDescent="0.35">
      <c r="A442" t="s">
        <v>1521</v>
      </c>
      <c r="B442" s="29">
        <v>45839</v>
      </c>
      <c r="C442" s="27" t="s">
        <v>152</v>
      </c>
      <c r="D442" s="27">
        <v>77</v>
      </c>
      <c r="E442" s="27" t="s">
        <v>1508</v>
      </c>
      <c r="F442" s="27" t="s">
        <v>57</v>
      </c>
      <c r="G442" s="27" t="s">
        <v>152</v>
      </c>
      <c r="H442" s="28">
        <v>11900</v>
      </c>
      <c r="I442" s="28">
        <f t="shared" si="48"/>
        <v>2380</v>
      </c>
      <c r="J442" s="28">
        <f t="shared" si="41"/>
        <v>14280</v>
      </c>
      <c r="K442" s="27" t="s">
        <v>13</v>
      </c>
      <c r="M442" s="28">
        <v>4375</v>
      </c>
      <c r="N442" s="28">
        <f t="shared" si="46"/>
        <v>0</v>
      </c>
      <c r="P442" s="30">
        <v>875</v>
      </c>
      <c r="Q442" s="28">
        <f t="shared" si="47"/>
        <v>7525</v>
      </c>
      <c r="R442" s="31">
        <f t="shared" si="45"/>
        <v>1505</v>
      </c>
    </row>
    <row r="443" spans="1:18" x14ac:dyDescent="0.35">
      <c r="A443" t="s">
        <v>1521</v>
      </c>
      <c r="B443" s="29">
        <v>45839</v>
      </c>
      <c r="C443" s="27" t="s">
        <v>152</v>
      </c>
      <c r="D443" s="27">
        <v>77</v>
      </c>
      <c r="E443" s="27" t="s">
        <v>36</v>
      </c>
      <c r="F443" s="27" t="s">
        <v>50</v>
      </c>
      <c r="G443" s="27" t="s">
        <v>152</v>
      </c>
      <c r="H443" s="28">
        <v>6000</v>
      </c>
      <c r="I443" s="28">
        <f t="shared" si="48"/>
        <v>1200</v>
      </c>
      <c r="J443" s="28">
        <f t="shared" si="41"/>
        <v>7200</v>
      </c>
      <c r="K443" s="27" t="s">
        <v>202</v>
      </c>
      <c r="N443" s="28">
        <f t="shared" si="46"/>
        <v>1500</v>
      </c>
      <c r="Q443" s="28">
        <f t="shared" si="47"/>
        <v>4500</v>
      </c>
      <c r="R443" s="31">
        <f t="shared" si="45"/>
        <v>1200</v>
      </c>
    </row>
    <row r="444" spans="1:18" x14ac:dyDescent="0.35">
      <c r="A444" t="s">
        <v>1521</v>
      </c>
      <c r="B444" s="29">
        <v>45839</v>
      </c>
      <c r="C444" s="27" t="s">
        <v>152</v>
      </c>
      <c r="D444" s="27">
        <v>77</v>
      </c>
      <c r="E444" s="27" t="s">
        <v>1509</v>
      </c>
      <c r="F444" s="27" t="s">
        <v>56</v>
      </c>
      <c r="G444" s="27" t="s">
        <v>152</v>
      </c>
      <c r="H444" s="28">
        <v>2000</v>
      </c>
      <c r="I444" s="28">
        <f t="shared" si="48"/>
        <v>400</v>
      </c>
      <c r="J444" s="28">
        <f t="shared" si="41"/>
        <v>2400</v>
      </c>
      <c r="K444" s="27" t="s">
        <v>13</v>
      </c>
      <c r="N444" s="28">
        <f t="shared" si="46"/>
        <v>0</v>
      </c>
      <c r="Q444" s="28">
        <f t="shared" si="47"/>
        <v>2000</v>
      </c>
      <c r="R444" s="31">
        <f t="shared" ref="R444:R507" si="49">I444-P444</f>
        <v>400</v>
      </c>
    </row>
    <row r="445" spans="1:18" ht="29" x14ac:dyDescent="0.35">
      <c r="A445" t="s">
        <v>1521</v>
      </c>
      <c r="B445" s="29">
        <v>45839</v>
      </c>
      <c r="C445" s="27" t="s">
        <v>250</v>
      </c>
      <c r="D445" s="27">
        <v>78</v>
      </c>
      <c r="E445" s="27" t="s">
        <v>70</v>
      </c>
      <c r="F445" s="27" t="s">
        <v>50</v>
      </c>
      <c r="G445" s="27" t="s">
        <v>250</v>
      </c>
      <c r="H445" s="28">
        <v>22500</v>
      </c>
      <c r="I445" s="28">
        <f t="shared" si="48"/>
        <v>4500</v>
      </c>
      <c r="J445" s="28">
        <f t="shared" si="41"/>
        <v>27000</v>
      </c>
      <c r="K445" s="27" t="s">
        <v>202</v>
      </c>
      <c r="N445" s="28">
        <f t="shared" si="46"/>
        <v>5625</v>
      </c>
      <c r="Q445" s="28">
        <f t="shared" si="47"/>
        <v>16875</v>
      </c>
      <c r="R445" s="31">
        <f t="shared" si="49"/>
        <v>4500</v>
      </c>
    </row>
    <row r="446" spans="1:18" x14ac:dyDescent="0.35">
      <c r="A446" t="s">
        <v>1521</v>
      </c>
      <c r="B446" s="29">
        <v>45839</v>
      </c>
      <c r="C446" s="27" t="s">
        <v>158</v>
      </c>
      <c r="D446" s="27">
        <v>79</v>
      </c>
      <c r="E446" s="27" t="s">
        <v>38</v>
      </c>
      <c r="F446" s="27" t="s">
        <v>50</v>
      </c>
      <c r="G446" s="27" t="s">
        <v>158</v>
      </c>
      <c r="H446" s="28">
        <v>11500</v>
      </c>
      <c r="I446" s="28">
        <f t="shared" si="48"/>
        <v>2300</v>
      </c>
      <c r="J446" s="28">
        <f t="shared" si="41"/>
        <v>13800</v>
      </c>
      <c r="K446" s="27" t="s">
        <v>202</v>
      </c>
      <c r="N446" s="28">
        <f t="shared" si="46"/>
        <v>2875</v>
      </c>
      <c r="Q446" s="28">
        <f t="shared" si="47"/>
        <v>8625</v>
      </c>
      <c r="R446" s="31">
        <f t="shared" si="49"/>
        <v>2300</v>
      </c>
    </row>
    <row r="447" spans="1:18" x14ac:dyDescent="0.35">
      <c r="A447" t="s">
        <v>1521</v>
      </c>
      <c r="B447" s="29">
        <v>45839</v>
      </c>
      <c r="C447" s="27" t="s">
        <v>773</v>
      </c>
      <c r="D447" s="27">
        <v>80</v>
      </c>
      <c r="E447" s="27" t="s">
        <v>36</v>
      </c>
      <c r="F447" s="27" t="s">
        <v>50</v>
      </c>
      <c r="G447" s="27" t="s">
        <v>1404</v>
      </c>
      <c r="H447" s="28">
        <v>3600</v>
      </c>
      <c r="I447" s="28">
        <f t="shared" si="48"/>
        <v>720</v>
      </c>
      <c r="J447" s="28">
        <f t="shared" si="41"/>
        <v>4320</v>
      </c>
      <c r="K447" s="27" t="s">
        <v>202</v>
      </c>
      <c r="N447" s="28">
        <f t="shared" si="46"/>
        <v>900</v>
      </c>
      <c r="Q447" s="28">
        <f t="shared" si="47"/>
        <v>2700</v>
      </c>
      <c r="R447" s="31">
        <f t="shared" si="49"/>
        <v>720</v>
      </c>
    </row>
    <row r="448" spans="1:18" x14ac:dyDescent="0.35">
      <c r="A448" t="s">
        <v>1521</v>
      </c>
      <c r="B448" s="29">
        <v>45839</v>
      </c>
      <c r="C448" s="27" t="s">
        <v>773</v>
      </c>
      <c r="D448" s="27">
        <v>80</v>
      </c>
      <c r="E448" s="27" t="s">
        <v>36</v>
      </c>
      <c r="F448" s="27" t="s">
        <v>50</v>
      </c>
      <c r="G448" s="27" t="s">
        <v>1402</v>
      </c>
      <c r="H448" s="28">
        <v>3600</v>
      </c>
      <c r="I448" s="28">
        <f t="shared" si="48"/>
        <v>720</v>
      </c>
      <c r="J448" s="28">
        <f t="shared" si="41"/>
        <v>4320</v>
      </c>
      <c r="K448" s="27" t="s">
        <v>202</v>
      </c>
      <c r="N448" s="28">
        <f t="shared" si="46"/>
        <v>900</v>
      </c>
      <c r="Q448" s="28">
        <f t="shared" si="47"/>
        <v>2700</v>
      </c>
      <c r="R448" s="31">
        <f t="shared" si="49"/>
        <v>720</v>
      </c>
    </row>
    <row r="449" spans="1:18" x14ac:dyDescent="0.35">
      <c r="A449" t="s">
        <v>1521</v>
      </c>
      <c r="B449" s="29">
        <v>45839</v>
      </c>
      <c r="C449" s="27" t="s">
        <v>466</v>
      </c>
      <c r="D449" s="27">
        <v>81</v>
      </c>
      <c r="E449" s="27" t="s">
        <v>38</v>
      </c>
      <c r="F449" s="27" t="s">
        <v>50</v>
      </c>
      <c r="G449" s="27" t="s">
        <v>1510</v>
      </c>
      <c r="H449" s="28">
        <v>6900</v>
      </c>
      <c r="I449" s="28">
        <f t="shared" si="48"/>
        <v>1380</v>
      </c>
      <c r="J449" s="28">
        <f t="shared" si="41"/>
        <v>8280</v>
      </c>
      <c r="K449" s="27" t="s">
        <v>202</v>
      </c>
      <c r="N449" s="28">
        <f t="shared" si="46"/>
        <v>1725</v>
      </c>
      <c r="Q449" s="28">
        <f t="shared" si="47"/>
        <v>5175</v>
      </c>
      <c r="R449" s="31">
        <f t="shared" si="49"/>
        <v>1380</v>
      </c>
    </row>
    <row r="450" spans="1:18" x14ac:dyDescent="0.35">
      <c r="A450" t="s">
        <v>1521</v>
      </c>
      <c r="B450" s="29">
        <v>45839</v>
      </c>
      <c r="C450" s="27" t="s">
        <v>16</v>
      </c>
      <c r="D450" s="27">
        <v>82</v>
      </c>
      <c r="E450" s="27" t="s">
        <v>36</v>
      </c>
      <c r="F450" s="27" t="s">
        <v>50</v>
      </c>
      <c r="G450" s="27" t="s">
        <v>443</v>
      </c>
      <c r="H450" s="28">
        <v>3000</v>
      </c>
      <c r="I450" s="28">
        <f t="shared" si="48"/>
        <v>600</v>
      </c>
      <c r="J450" s="28">
        <f t="shared" ref="J450:J704" si="50">H450+I450</f>
        <v>3600</v>
      </c>
      <c r="K450" s="27" t="s">
        <v>202</v>
      </c>
      <c r="N450" s="28">
        <f t="shared" si="46"/>
        <v>750</v>
      </c>
      <c r="Q450" s="28">
        <f t="shared" si="47"/>
        <v>2250</v>
      </c>
      <c r="R450" s="31">
        <f t="shared" si="49"/>
        <v>600</v>
      </c>
    </row>
    <row r="451" spans="1:18" x14ac:dyDescent="0.35">
      <c r="A451" t="s">
        <v>1521</v>
      </c>
      <c r="B451" s="29">
        <v>45839</v>
      </c>
      <c r="C451" s="27" t="s">
        <v>16</v>
      </c>
      <c r="D451" s="27">
        <v>82</v>
      </c>
      <c r="E451" s="27" t="s">
        <v>1511</v>
      </c>
      <c r="F451" s="27" t="s">
        <v>860</v>
      </c>
      <c r="G451" s="27" t="s">
        <v>443</v>
      </c>
      <c r="H451" s="28">
        <v>5000</v>
      </c>
      <c r="I451" s="28">
        <f t="shared" si="48"/>
        <v>1000</v>
      </c>
      <c r="J451" s="28">
        <f t="shared" si="50"/>
        <v>6000</v>
      </c>
      <c r="K451" s="27" t="s">
        <v>13</v>
      </c>
      <c r="N451" s="28">
        <f t="shared" si="46"/>
        <v>0</v>
      </c>
      <c r="Q451" s="28">
        <f t="shared" si="47"/>
        <v>5000</v>
      </c>
      <c r="R451" s="31">
        <f t="shared" si="49"/>
        <v>1000</v>
      </c>
    </row>
    <row r="452" spans="1:18" x14ac:dyDescent="0.35">
      <c r="A452" t="s">
        <v>1521</v>
      </c>
      <c r="B452" s="29">
        <v>45839</v>
      </c>
      <c r="C452" s="27" t="s">
        <v>16</v>
      </c>
      <c r="D452" s="27">
        <v>82</v>
      </c>
      <c r="E452" s="27" t="s">
        <v>1511</v>
      </c>
      <c r="F452" s="27" t="s">
        <v>860</v>
      </c>
      <c r="G452" s="27" t="s">
        <v>464</v>
      </c>
      <c r="H452" s="28">
        <v>5000</v>
      </c>
      <c r="I452" s="28">
        <f t="shared" si="48"/>
        <v>1000</v>
      </c>
      <c r="J452" s="28">
        <f t="shared" si="50"/>
        <v>6000</v>
      </c>
      <c r="K452" s="27" t="s">
        <v>13</v>
      </c>
      <c r="N452" s="28">
        <f t="shared" si="46"/>
        <v>0</v>
      </c>
      <c r="Q452" s="28">
        <f t="shared" si="47"/>
        <v>5000</v>
      </c>
      <c r="R452" s="31">
        <f t="shared" si="49"/>
        <v>1000</v>
      </c>
    </row>
    <row r="453" spans="1:18" x14ac:dyDescent="0.35">
      <c r="A453" t="s">
        <v>1521</v>
      </c>
      <c r="B453" s="29">
        <v>45839</v>
      </c>
      <c r="C453" s="27" t="s">
        <v>228</v>
      </c>
      <c r="D453" s="27">
        <v>83</v>
      </c>
      <c r="E453" s="27" t="s">
        <v>1328</v>
      </c>
      <c r="F453" s="27" t="s">
        <v>144</v>
      </c>
      <c r="G453" s="27" t="s">
        <v>300</v>
      </c>
      <c r="H453" s="28">
        <v>4000</v>
      </c>
      <c r="I453" s="28">
        <f t="shared" si="48"/>
        <v>800</v>
      </c>
      <c r="J453" s="28">
        <f t="shared" si="50"/>
        <v>4800</v>
      </c>
      <c r="K453" s="27" t="s">
        <v>13</v>
      </c>
      <c r="N453" s="28">
        <f t="shared" si="46"/>
        <v>0</v>
      </c>
      <c r="Q453" s="28">
        <f t="shared" si="47"/>
        <v>4000</v>
      </c>
      <c r="R453" s="31">
        <f t="shared" si="49"/>
        <v>800</v>
      </c>
    </row>
    <row r="454" spans="1:18" x14ac:dyDescent="0.35">
      <c r="A454" t="s">
        <v>1521</v>
      </c>
      <c r="B454" s="29">
        <v>45839</v>
      </c>
      <c r="C454" s="27" t="s">
        <v>228</v>
      </c>
      <c r="D454" s="27">
        <v>83</v>
      </c>
      <c r="E454" s="27" t="s">
        <v>36</v>
      </c>
      <c r="F454" s="27" t="s">
        <v>50</v>
      </c>
      <c r="G454" s="27" t="s">
        <v>1512</v>
      </c>
      <c r="H454" s="28">
        <v>3000</v>
      </c>
      <c r="I454" s="28">
        <f t="shared" si="48"/>
        <v>600</v>
      </c>
      <c r="J454" s="28">
        <f t="shared" si="50"/>
        <v>3600</v>
      </c>
      <c r="K454" s="27" t="s">
        <v>202</v>
      </c>
      <c r="N454" s="28">
        <f t="shared" si="46"/>
        <v>750</v>
      </c>
      <c r="Q454" s="28">
        <f t="shared" si="47"/>
        <v>2250</v>
      </c>
      <c r="R454" s="31">
        <f t="shared" si="49"/>
        <v>600</v>
      </c>
    </row>
    <row r="455" spans="1:18" x14ac:dyDescent="0.35">
      <c r="A455" t="s">
        <v>1521</v>
      </c>
      <c r="B455" s="29">
        <v>45839</v>
      </c>
      <c r="C455" s="27" t="s">
        <v>35</v>
      </c>
      <c r="D455" s="27">
        <v>84</v>
      </c>
      <c r="E455" s="27" t="s">
        <v>36</v>
      </c>
      <c r="F455" s="27" t="s">
        <v>50</v>
      </c>
      <c r="G455" s="27" t="s">
        <v>1513</v>
      </c>
      <c r="H455" s="28">
        <v>3000</v>
      </c>
      <c r="I455" s="28">
        <f t="shared" si="48"/>
        <v>600</v>
      </c>
      <c r="J455" s="28">
        <f t="shared" si="50"/>
        <v>3600</v>
      </c>
      <c r="K455" s="27" t="s">
        <v>202</v>
      </c>
      <c r="N455" s="28">
        <f t="shared" si="46"/>
        <v>750</v>
      </c>
      <c r="Q455" s="28">
        <f t="shared" si="47"/>
        <v>2250</v>
      </c>
      <c r="R455" s="31">
        <f t="shared" si="49"/>
        <v>600</v>
      </c>
    </row>
    <row r="456" spans="1:18" x14ac:dyDescent="0.35">
      <c r="A456" t="s">
        <v>1521</v>
      </c>
      <c r="B456" s="29">
        <v>45839</v>
      </c>
      <c r="C456" s="27" t="s">
        <v>35</v>
      </c>
      <c r="D456" s="27">
        <v>84</v>
      </c>
      <c r="E456" s="27" t="s">
        <v>36</v>
      </c>
      <c r="F456" s="27" t="s">
        <v>50</v>
      </c>
      <c r="G456" s="27" t="s">
        <v>1514</v>
      </c>
      <c r="H456" s="28">
        <v>3000</v>
      </c>
      <c r="I456" s="28">
        <f t="shared" si="48"/>
        <v>600</v>
      </c>
      <c r="J456" s="28">
        <f t="shared" si="50"/>
        <v>3600</v>
      </c>
      <c r="K456" s="27" t="s">
        <v>202</v>
      </c>
      <c r="N456" s="28">
        <f t="shared" si="46"/>
        <v>750</v>
      </c>
      <c r="Q456" s="28">
        <f t="shared" si="47"/>
        <v>2250</v>
      </c>
      <c r="R456" s="31">
        <f t="shared" si="49"/>
        <v>600</v>
      </c>
    </row>
    <row r="457" spans="1:18" x14ac:dyDescent="0.35">
      <c r="A457" t="s">
        <v>1521</v>
      </c>
      <c r="B457" s="29">
        <v>45839</v>
      </c>
      <c r="C457" s="27" t="s">
        <v>35</v>
      </c>
      <c r="D457" s="27">
        <v>84</v>
      </c>
      <c r="E457" s="27" t="s">
        <v>36</v>
      </c>
      <c r="F457" s="27" t="s">
        <v>50</v>
      </c>
      <c r="G457" s="27" t="s">
        <v>1463</v>
      </c>
      <c r="H457" s="28">
        <v>2500</v>
      </c>
      <c r="I457" s="28">
        <f t="shared" si="48"/>
        <v>500</v>
      </c>
      <c r="J457" s="28">
        <f t="shared" si="50"/>
        <v>3000</v>
      </c>
      <c r="K457" s="27" t="s">
        <v>202</v>
      </c>
      <c r="N457" s="28">
        <f t="shared" ref="N457:N520" si="51">IF(F457="BV",((H457-L457)*0.75)/3,0)</f>
        <v>625</v>
      </c>
      <c r="Q457" s="28">
        <f t="shared" si="47"/>
        <v>1875</v>
      </c>
      <c r="R457" s="31">
        <f t="shared" si="49"/>
        <v>500</v>
      </c>
    </row>
    <row r="458" spans="1:18" x14ac:dyDescent="0.35">
      <c r="A458" t="s">
        <v>1521</v>
      </c>
      <c r="B458" s="29">
        <v>45839</v>
      </c>
      <c r="C458" s="27" t="s">
        <v>288</v>
      </c>
      <c r="D458" s="27">
        <v>85</v>
      </c>
      <c r="E458" s="27" t="s">
        <v>1515</v>
      </c>
      <c r="F458" s="27" t="s">
        <v>56</v>
      </c>
      <c r="G458" s="27" t="s">
        <v>288</v>
      </c>
      <c r="H458" s="28">
        <v>350000</v>
      </c>
      <c r="I458" s="28">
        <f t="shared" si="48"/>
        <v>70000</v>
      </c>
      <c r="J458" s="28">
        <f t="shared" si="50"/>
        <v>420000</v>
      </c>
      <c r="K458" s="27" t="s">
        <v>13</v>
      </c>
      <c r="N458" s="28">
        <f t="shared" si="51"/>
        <v>0</v>
      </c>
      <c r="Q458" s="28">
        <f t="shared" si="47"/>
        <v>350000</v>
      </c>
      <c r="R458" s="31">
        <f t="shared" si="49"/>
        <v>70000</v>
      </c>
    </row>
    <row r="459" spans="1:18" x14ac:dyDescent="0.35">
      <c r="A459" t="s">
        <v>1521</v>
      </c>
      <c r="B459" s="29">
        <v>45839</v>
      </c>
      <c r="C459" s="27" t="s">
        <v>288</v>
      </c>
      <c r="D459" s="27">
        <v>86</v>
      </c>
      <c r="E459" s="27" t="s">
        <v>38</v>
      </c>
      <c r="F459" s="27" t="s">
        <v>50</v>
      </c>
      <c r="G459" s="27" t="s">
        <v>288</v>
      </c>
      <c r="H459" s="28">
        <v>11500</v>
      </c>
      <c r="I459" s="28">
        <f t="shared" si="48"/>
        <v>2300</v>
      </c>
      <c r="J459" s="28">
        <f t="shared" si="50"/>
        <v>13800</v>
      </c>
      <c r="K459" s="27" t="s">
        <v>202</v>
      </c>
      <c r="N459" s="28">
        <f t="shared" si="51"/>
        <v>2875</v>
      </c>
      <c r="Q459" s="28">
        <f t="shared" si="47"/>
        <v>8625</v>
      </c>
      <c r="R459" s="31">
        <f t="shared" si="49"/>
        <v>2300</v>
      </c>
    </row>
    <row r="460" spans="1:18" x14ac:dyDescent="0.35">
      <c r="A460" t="s">
        <v>1521</v>
      </c>
      <c r="B460" s="29">
        <v>45839</v>
      </c>
      <c r="C460" s="27" t="s">
        <v>288</v>
      </c>
      <c r="D460" s="27">
        <v>87</v>
      </c>
      <c r="E460" s="2" t="s">
        <v>767</v>
      </c>
      <c r="F460" s="2" t="s">
        <v>766</v>
      </c>
      <c r="G460" s="2" t="s">
        <v>288</v>
      </c>
      <c r="H460" s="11">
        <v>7650</v>
      </c>
      <c r="I460" s="28">
        <v>153</v>
      </c>
      <c r="J460" s="28">
        <f t="shared" si="50"/>
        <v>7803</v>
      </c>
      <c r="K460" s="27" t="s">
        <v>13</v>
      </c>
      <c r="N460" s="28">
        <f t="shared" si="51"/>
        <v>0</v>
      </c>
      <c r="Q460" s="28">
        <f t="shared" si="47"/>
        <v>7650</v>
      </c>
      <c r="R460" s="31">
        <f t="shared" si="49"/>
        <v>153</v>
      </c>
    </row>
    <row r="461" spans="1:18" x14ac:dyDescent="0.35">
      <c r="A461" t="s">
        <v>1521</v>
      </c>
      <c r="B461" s="29">
        <v>45839</v>
      </c>
      <c r="C461" s="27" t="s">
        <v>127</v>
      </c>
      <c r="D461" s="27">
        <v>88</v>
      </c>
      <c r="E461" s="27" t="s">
        <v>765</v>
      </c>
      <c r="F461" s="27" t="s">
        <v>766</v>
      </c>
      <c r="G461" s="27" t="s">
        <v>127</v>
      </c>
      <c r="H461" s="28">
        <v>25000</v>
      </c>
      <c r="I461" s="28">
        <f t="shared" ref="I461:I719" si="52">H461*0.2</f>
        <v>5000</v>
      </c>
      <c r="J461" s="28">
        <f t="shared" si="50"/>
        <v>30000</v>
      </c>
      <c r="K461" s="27" t="s">
        <v>13</v>
      </c>
      <c r="N461" s="28">
        <f t="shared" si="51"/>
        <v>0</v>
      </c>
      <c r="Q461" s="28">
        <f t="shared" si="47"/>
        <v>25000</v>
      </c>
      <c r="R461" s="31">
        <f t="shared" si="49"/>
        <v>5000</v>
      </c>
    </row>
    <row r="462" spans="1:18" x14ac:dyDescent="0.35">
      <c r="A462" t="s">
        <v>1521</v>
      </c>
      <c r="B462" s="29">
        <v>45839</v>
      </c>
      <c r="C462" s="27" t="s">
        <v>127</v>
      </c>
      <c r="D462" s="27">
        <v>88</v>
      </c>
      <c r="E462" s="27" t="s">
        <v>38</v>
      </c>
      <c r="F462" s="27" t="s">
        <v>50</v>
      </c>
      <c r="G462" s="27" t="s">
        <v>127</v>
      </c>
      <c r="H462" s="28">
        <v>11500</v>
      </c>
      <c r="I462" s="28">
        <f t="shared" si="52"/>
        <v>2300</v>
      </c>
      <c r="J462" s="28">
        <f t="shared" si="50"/>
        <v>13800</v>
      </c>
      <c r="K462" s="27" t="s">
        <v>202</v>
      </c>
      <c r="N462" s="28">
        <f t="shared" si="51"/>
        <v>2875</v>
      </c>
      <c r="Q462" s="28">
        <f t="shared" si="47"/>
        <v>8625</v>
      </c>
      <c r="R462" s="31">
        <f t="shared" si="49"/>
        <v>2300</v>
      </c>
    </row>
    <row r="463" spans="1:18" ht="29" x14ac:dyDescent="0.35">
      <c r="A463" t="s">
        <v>1521</v>
      </c>
      <c r="B463" s="29">
        <v>45839</v>
      </c>
      <c r="C463" s="27" t="s">
        <v>65</v>
      </c>
      <c r="D463" s="27">
        <v>89</v>
      </c>
      <c r="E463" s="27" t="s">
        <v>764</v>
      </c>
      <c r="F463" s="27" t="s">
        <v>860</v>
      </c>
      <c r="G463" s="27" t="s">
        <v>65</v>
      </c>
      <c r="H463" s="28">
        <v>15000</v>
      </c>
      <c r="I463" s="28">
        <f t="shared" si="52"/>
        <v>3000</v>
      </c>
      <c r="J463" s="28">
        <f t="shared" si="50"/>
        <v>18000</v>
      </c>
      <c r="K463" s="27" t="s">
        <v>13</v>
      </c>
      <c r="N463" s="28">
        <f t="shared" si="51"/>
        <v>0</v>
      </c>
      <c r="Q463" s="28">
        <f t="shared" si="47"/>
        <v>15000</v>
      </c>
      <c r="R463" s="31">
        <f t="shared" si="49"/>
        <v>3000</v>
      </c>
    </row>
    <row r="464" spans="1:18" x14ac:dyDescent="0.35">
      <c r="A464" t="s">
        <v>1521</v>
      </c>
      <c r="B464" s="29">
        <v>45839</v>
      </c>
      <c r="C464" s="27" t="s">
        <v>580</v>
      </c>
      <c r="D464" s="27">
        <v>90</v>
      </c>
      <c r="E464" s="27" t="s">
        <v>767</v>
      </c>
      <c r="F464" s="27" t="s">
        <v>766</v>
      </c>
      <c r="G464" s="27" t="s">
        <v>580</v>
      </c>
      <c r="H464" s="28">
        <v>1666.67</v>
      </c>
      <c r="I464" s="28">
        <f t="shared" si="52"/>
        <v>333.33400000000006</v>
      </c>
      <c r="J464" s="28">
        <f t="shared" si="50"/>
        <v>2000.0040000000001</v>
      </c>
      <c r="K464" s="27" t="s">
        <v>13</v>
      </c>
      <c r="N464" s="28">
        <f t="shared" si="51"/>
        <v>0</v>
      </c>
      <c r="Q464" s="28">
        <f t="shared" si="47"/>
        <v>1666.67</v>
      </c>
      <c r="R464" s="31">
        <f t="shared" si="49"/>
        <v>333.33400000000006</v>
      </c>
    </row>
    <row r="465" spans="1:18" x14ac:dyDescent="0.35">
      <c r="A465" t="s">
        <v>1521</v>
      </c>
      <c r="B465" s="29">
        <v>45839</v>
      </c>
      <c r="C465" s="27" t="s">
        <v>96</v>
      </c>
      <c r="D465" s="27">
        <v>91</v>
      </c>
      <c r="E465" s="27" t="s">
        <v>1316</v>
      </c>
      <c r="F465" s="27" t="s">
        <v>766</v>
      </c>
      <c r="G465" s="27" t="s">
        <v>96</v>
      </c>
      <c r="H465" s="28">
        <v>8000</v>
      </c>
      <c r="I465" s="28">
        <f t="shared" si="52"/>
        <v>1600</v>
      </c>
      <c r="J465" s="28">
        <f t="shared" si="50"/>
        <v>9600</v>
      </c>
      <c r="K465" s="27" t="s">
        <v>13</v>
      </c>
      <c r="N465" s="28">
        <f t="shared" si="51"/>
        <v>0</v>
      </c>
      <c r="Q465" s="28">
        <f t="shared" ref="Q465:Q528" si="53">H465-(L465+M465+N465)</f>
        <v>8000</v>
      </c>
      <c r="R465" s="31">
        <f t="shared" si="49"/>
        <v>1600</v>
      </c>
    </row>
    <row r="466" spans="1:18" x14ac:dyDescent="0.35">
      <c r="A466" t="s">
        <v>1521</v>
      </c>
      <c r="B466" s="29">
        <v>45840</v>
      </c>
      <c r="C466" s="27" t="s">
        <v>35</v>
      </c>
      <c r="D466" s="27">
        <v>92</v>
      </c>
      <c r="E466" s="27" t="s">
        <v>36</v>
      </c>
      <c r="F466" s="27" t="s">
        <v>50</v>
      </c>
      <c r="G466" s="27" t="s">
        <v>1516</v>
      </c>
      <c r="H466" s="28">
        <v>2750</v>
      </c>
      <c r="I466" s="28">
        <f t="shared" si="52"/>
        <v>550</v>
      </c>
      <c r="J466" s="28">
        <f t="shared" si="50"/>
        <v>3300</v>
      </c>
      <c r="K466" s="27" t="s">
        <v>202</v>
      </c>
      <c r="N466" s="28">
        <f t="shared" si="51"/>
        <v>687.5</v>
      </c>
      <c r="Q466" s="28">
        <f t="shared" si="53"/>
        <v>2062.5</v>
      </c>
      <c r="R466" s="31">
        <f t="shared" si="49"/>
        <v>550</v>
      </c>
    </row>
    <row r="467" spans="1:18" x14ac:dyDescent="0.35">
      <c r="A467" t="s">
        <v>1521</v>
      </c>
      <c r="B467" s="29">
        <v>45840</v>
      </c>
      <c r="C467" s="27" t="s">
        <v>162</v>
      </c>
      <c r="D467" s="27">
        <v>93</v>
      </c>
      <c r="E467" s="27" t="s">
        <v>36</v>
      </c>
      <c r="F467" s="27" t="s">
        <v>50</v>
      </c>
      <c r="G467" s="27" t="s">
        <v>1517</v>
      </c>
      <c r="H467" s="28">
        <v>3000</v>
      </c>
      <c r="I467" s="28">
        <f t="shared" si="52"/>
        <v>600</v>
      </c>
      <c r="J467" s="28">
        <f t="shared" si="50"/>
        <v>3600</v>
      </c>
      <c r="K467" s="27" t="s">
        <v>202</v>
      </c>
      <c r="N467" s="28">
        <f t="shared" si="51"/>
        <v>750</v>
      </c>
      <c r="Q467" s="28">
        <f t="shared" si="53"/>
        <v>2250</v>
      </c>
      <c r="R467" s="31">
        <f t="shared" si="49"/>
        <v>600</v>
      </c>
    </row>
    <row r="468" spans="1:18" x14ac:dyDescent="0.35">
      <c r="A468" t="s">
        <v>1521</v>
      </c>
      <c r="B468" s="29">
        <v>45842</v>
      </c>
      <c r="C468" s="27" t="s">
        <v>8</v>
      </c>
      <c r="D468" s="27">
        <v>94</v>
      </c>
      <c r="E468" s="27" t="s">
        <v>1518</v>
      </c>
      <c r="F468" s="27" t="s">
        <v>693</v>
      </c>
      <c r="G468" s="27" t="s">
        <v>8</v>
      </c>
      <c r="H468" s="28">
        <v>33333.33</v>
      </c>
      <c r="I468" s="28">
        <f t="shared" si="52"/>
        <v>6666.6660000000011</v>
      </c>
      <c r="J468" s="28">
        <f t="shared" si="50"/>
        <v>39999.995999999999</v>
      </c>
      <c r="K468" s="27" t="s">
        <v>13</v>
      </c>
      <c r="N468" s="28">
        <f t="shared" si="51"/>
        <v>0</v>
      </c>
      <c r="Q468" s="28">
        <f t="shared" si="53"/>
        <v>33333.33</v>
      </c>
      <c r="R468" s="31">
        <f t="shared" si="49"/>
        <v>6666.6660000000011</v>
      </c>
    </row>
    <row r="469" spans="1:18" x14ac:dyDescent="0.35">
      <c r="A469" t="s">
        <v>1521</v>
      </c>
      <c r="B469" s="29">
        <v>45842</v>
      </c>
      <c r="C469" s="27" t="s">
        <v>51</v>
      </c>
      <c r="D469" s="27">
        <v>95</v>
      </c>
      <c r="E469" s="27" t="s">
        <v>36</v>
      </c>
      <c r="F469" s="27" t="s">
        <v>50</v>
      </c>
      <c r="G469" s="27" t="s">
        <v>1519</v>
      </c>
      <c r="H469" s="28">
        <v>3000</v>
      </c>
      <c r="I469" s="28">
        <f t="shared" si="52"/>
        <v>600</v>
      </c>
      <c r="J469" s="28">
        <f t="shared" si="50"/>
        <v>3600</v>
      </c>
      <c r="K469" s="27" t="s">
        <v>202</v>
      </c>
      <c r="N469" s="28">
        <f t="shared" si="51"/>
        <v>750</v>
      </c>
      <c r="Q469" s="28">
        <f t="shared" si="53"/>
        <v>2250</v>
      </c>
      <c r="R469" s="31">
        <f t="shared" si="49"/>
        <v>600</v>
      </c>
    </row>
    <row r="470" spans="1:18" ht="29" x14ac:dyDescent="0.35">
      <c r="A470" t="s">
        <v>1521</v>
      </c>
      <c r="B470" s="29">
        <v>45848</v>
      </c>
      <c r="C470" s="27" t="s">
        <v>466</v>
      </c>
      <c r="D470" s="27">
        <v>96</v>
      </c>
      <c r="E470" s="27" t="s">
        <v>32</v>
      </c>
      <c r="F470" s="27" t="s">
        <v>57</v>
      </c>
      <c r="G470" s="27" t="s">
        <v>489</v>
      </c>
      <c r="H470" s="28">
        <v>1320</v>
      </c>
      <c r="I470" s="28">
        <f t="shared" si="52"/>
        <v>264</v>
      </c>
      <c r="J470" s="28">
        <f t="shared" si="50"/>
        <v>1584</v>
      </c>
      <c r="K470" s="27" t="s">
        <v>13</v>
      </c>
      <c r="N470" s="28">
        <f t="shared" si="51"/>
        <v>0</v>
      </c>
      <c r="Q470" s="28">
        <f t="shared" si="53"/>
        <v>1320</v>
      </c>
      <c r="R470" s="31">
        <f t="shared" si="49"/>
        <v>264</v>
      </c>
    </row>
    <row r="471" spans="1:18" x14ac:dyDescent="0.35">
      <c r="A471" t="s">
        <v>1521</v>
      </c>
      <c r="B471" s="29">
        <v>45848</v>
      </c>
      <c r="C471" s="27" t="s">
        <v>326</v>
      </c>
      <c r="D471" s="27">
        <v>97</v>
      </c>
      <c r="E471" s="27" t="s">
        <v>1317</v>
      </c>
      <c r="F471" s="27" t="s">
        <v>860</v>
      </c>
      <c r="G471" s="27" t="s">
        <v>326</v>
      </c>
      <c r="H471" s="28">
        <v>16000</v>
      </c>
      <c r="I471" s="28">
        <f t="shared" si="52"/>
        <v>3200</v>
      </c>
      <c r="J471" s="28">
        <f t="shared" si="50"/>
        <v>19200</v>
      </c>
      <c r="K471" s="27" t="s">
        <v>13</v>
      </c>
      <c r="N471" s="28">
        <f t="shared" si="51"/>
        <v>0</v>
      </c>
      <c r="Q471" s="28">
        <f t="shared" si="53"/>
        <v>16000</v>
      </c>
      <c r="R471" s="31">
        <f t="shared" si="49"/>
        <v>3200</v>
      </c>
    </row>
    <row r="472" spans="1:18" ht="29" x14ac:dyDescent="0.35">
      <c r="A472" t="s">
        <v>1521</v>
      </c>
      <c r="B472" s="29">
        <v>45848</v>
      </c>
      <c r="C472" s="27" t="s">
        <v>326</v>
      </c>
      <c r="D472" s="27">
        <v>97</v>
      </c>
      <c r="E472" s="27" t="s">
        <v>207</v>
      </c>
      <c r="F472" s="27" t="s">
        <v>57</v>
      </c>
      <c r="G472" s="27" t="s">
        <v>326</v>
      </c>
      <c r="H472" s="28">
        <v>3300</v>
      </c>
      <c r="I472" s="28">
        <f t="shared" si="52"/>
        <v>660</v>
      </c>
      <c r="J472" s="28">
        <f t="shared" si="50"/>
        <v>3960</v>
      </c>
      <c r="K472" s="27" t="s">
        <v>13</v>
      </c>
      <c r="M472" s="28">
        <v>990</v>
      </c>
      <c r="N472" s="28">
        <f t="shared" si="51"/>
        <v>0</v>
      </c>
      <c r="P472" s="30">
        <v>198</v>
      </c>
      <c r="Q472" s="28">
        <f t="shared" si="53"/>
        <v>2310</v>
      </c>
      <c r="R472" s="31">
        <f t="shared" si="49"/>
        <v>462</v>
      </c>
    </row>
    <row r="473" spans="1:18" x14ac:dyDescent="0.35">
      <c r="A473" t="s">
        <v>1521</v>
      </c>
      <c r="B473" s="29">
        <v>45848</v>
      </c>
      <c r="C473" s="27" t="s">
        <v>35</v>
      </c>
      <c r="D473" s="27">
        <v>98</v>
      </c>
      <c r="E473" s="27" t="s">
        <v>38</v>
      </c>
      <c r="F473" s="27" t="s">
        <v>50</v>
      </c>
      <c r="G473" s="27" t="s">
        <v>39</v>
      </c>
      <c r="H473" s="28">
        <v>5750</v>
      </c>
      <c r="I473" s="28">
        <f t="shared" si="52"/>
        <v>1150</v>
      </c>
      <c r="J473" s="28">
        <f t="shared" si="50"/>
        <v>6900</v>
      </c>
      <c r="K473" s="27" t="s">
        <v>202</v>
      </c>
      <c r="N473" s="28">
        <f t="shared" si="51"/>
        <v>1437.5</v>
      </c>
      <c r="Q473" s="28">
        <f t="shared" si="53"/>
        <v>4312.5</v>
      </c>
      <c r="R473" s="31">
        <f t="shared" si="49"/>
        <v>1150</v>
      </c>
    </row>
    <row r="474" spans="1:18" x14ac:dyDescent="0.35">
      <c r="A474" t="s">
        <v>1521</v>
      </c>
      <c r="B474" s="29">
        <v>45848</v>
      </c>
      <c r="C474" s="27" t="s">
        <v>8</v>
      </c>
      <c r="D474" s="27">
        <v>99</v>
      </c>
      <c r="E474" s="27" t="s">
        <v>36</v>
      </c>
      <c r="F474" s="27" t="s">
        <v>50</v>
      </c>
      <c r="G474" s="27" t="s">
        <v>326</v>
      </c>
      <c r="H474" s="28">
        <v>3000</v>
      </c>
      <c r="I474" s="28">
        <f t="shared" si="52"/>
        <v>600</v>
      </c>
      <c r="J474" s="28">
        <f t="shared" si="50"/>
        <v>3600</v>
      </c>
      <c r="K474" s="27" t="s">
        <v>202</v>
      </c>
      <c r="N474" s="28">
        <f t="shared" si="51"/>
        <v>750</v>
      </c>
      <c r="Q474" s="28">
        <f t="shared" si="53"/>
        <v>2250</v>
      </c>
      <c r="R474" s="31">
        <f t="shared" si="49"/>
        <v>600</v>
      </c>
    </row>
    <row r="475" spans="1:18" x14ac:dyDescent="0.35">
      <c r="A475" t="s">
        <v>1521</v>
      </c>
      <c r="B475" s="29">
        <v>45848</v>
      </c>
      <c r="C475" s="27" t="s">
        <v>8</v>
      </c>
      <c r="D475" s="27">
        <v>99</v>
      </c>
      <c r="E475" s="27" t="s">
        <v>36</v>
      </c>
      <c r="F475" s="27" t="s">
        <v>50</v>
      </c>
      <c r="G475" s="27" t="s">
        <v>259</v>
      </c>
      <c r="H475" s="28">
        <v>3000</v>
      </c>
      <c r="I475" s="28">
        <f t="shared" si="52"/>
        <v>600</v>
      </c>
      <c r="J475" s="28">
        <f t="shared" si="50"/>
        <v>3600</v>
      </c>
      <c r="K475" s="27" t="s">
        <v>202</v>
      </c>
      <c r="N475" s="28">
        <f t="shared" si="51"/>
        <v>750</v>
      </c>
      <c r="Q475" s="28">
        <f t="shared" si="53"/>
        <v>2250</v>
      </c>
      <c r="R475" s="31">
        <f t="shared" si="49"/>
        <v>600</v>
      </c>
    </row>
    <row r="476" spans="1:18" x14ac:dyDescent="0.35">
      <c r="A476" t="s">
        <v>1521</v>
      </c>
      <c r="B476" s="29">
        <v>45848</v>
      </c>
      <c r="C476" s="27" t="s">
        <v>8</v>
      </c>
      <c r="D476" s="27">
        <v>99</v>
      </c>
      <c r="E476" s="27" t="s">
        <v>36</v>
      </c>
      <c r="F476" s="27" t="s">
        <v>50</v>
      </c>
      <c r="G476" s="27" t="s">
        <v>268</v>
      </c>
      <c r="H476" s="28">
        <v>3000</v>
      </c>
      <c r="I476" s="28">
        <f t="shared" si="52"/>
        <v>600</v>
      </c>
      <c r="J476" s="28">
        <f t="shared" si="50"/>
        <v>3600</v>
      </c>
      <c r="K476" s="27" t="s">
        <v>202</v>
      </c>
      <c r="N476" s="28">
        <f t="shared" si="51"/>
        <v>750</v>
      </c>
      <c r="Q476" s="28">
        <f t="shared" si="53"/>
        <v>2250</v>
      </c>
      <c r="R476" s="31">
        <f t="shared" si="49"/>
        <v>600</v>
      </c>
    </row>
    <row r="477" spans="1:18" ht="29" x14ac:dyDescent="0.35">
      <c r="A477" s="32" t="s">
        <v>1521</v>
      </c>
      <c r="B477" s="29">
        <v>45854</v>
      </c>
      <c r="C477" s="27" t="s">
        <v>264</v>
      </c>
      <c r="D477" s="27">
        <v>100</v>
      </c>
      <c r="E477" s="27" t="s">
        <v>676</v>
      </c>
      <c r="F477" s="27" t="s">
        <v>766</v>
      </c>
      <c r="G477" s="27" t="s">
        <v>266</v>
      </c>
      <c r="H477" s="28">
        <v>88000</v>
      </c>
      <c r="I477" s="28">
        <f t="shared" si="52"/>
        <v>17600</v>
      </c>
      <c r="J477" s="28">
        <f t="shared" si="50"/>
        <v>105600</v>
      </c>
      <c r="K477" s="27" t="s">
        <v>13</v>
      </c>
      <c r="M477" s="28">
        <v>28000</v>
      </c>
      <c r="N477" s="28">
        <f t="shared" si="51"/>
        <v>0</v>
      </c>
      <c r="O477" s="27" t="s">
        <v>1535</v>
      </c>
      <c r="P477" s="30">
        <v>5600</v>
      </c>
      <c r="Q477" s="28">
        <f t="shared" si="53"/>
        <v>60000</v>
      </c>
      <c r="R477" s="32">
        <f t="shared" si="49"/>
        <v>12000</v>
      </c>
    </row>
    <row r="478" spans="1:18" x14ac:dyDescent="0.35">
      <c r="A478" s="32" t="s">
        <v>1521</v>
      </c>
      <c r="B478" s="29">
        <v>45856</v>
      </c>
      <c r="C478" s="27" t="s">
        <v>466</v>
      </c>
      <c r="D478" s="27">
        <v>101</v>
      </c>
      <c r="E478" s="27" t="s">
        <v>38</v>
      </c>
      <c r="F478" s="27" t="s">
        <v>50</v>
      </c>
      <c r="G478" s="27" t="s">
        <v>1536</v>
      </c>
      <c r="H478" s="28">
        <v>6900</v>
      </c>
      <c r="I478" s="28">
        <f t="shared" si="52"/>
        <v>1380</v>
      </c>
      <c r="J478" s="28">
        <f t="shared" si="50"/>
        <v>8280</v>
      </c>
      <c r="K478" s="27" t="s">
        <v>202</v>
      </c>
      <c r="N478" s="28">
        <f t="shared" si="51"/>
        <v>1725</v>
      </c>
      <c r="Q478" s="28">
        <f t="shared" si="53"/>
        <v>5175</v>
      </c>
      <c r="R478" s="32">
        <f t="shared" si="49"/>
        <v>1380</v>
      </c>
    </row>
    <row r="479" spans="1:18" x14ac:dyDescent="0.35">
      <c r="A479" s="32" t="s">
        <v>1521</v>
      </c>
      <c r="B479" s="29">
        <v>45857</v>
      </c>
      <c r="C479" s="27" t="s">
        <v>264</v>
      </c>
      <c r="D479" s="27">
        <v>4</v>
      </c>
      <c r="E479" s="27" t="s">
        <v>246</v>
      </c>
      <c r="F479" s="27" t="s">
        <v>860</v>
      </c>
      <c r="G479" s="27" t="s">
        <v>272</v>
      </c>
      <c r="H479" s="28">
        <v>18125</v>
      </c>
      <c r="I479" s="28">
        <f t="shared" si="52"/>
        <v>3625</v>
      </c>
      <c r="J479" s="28">
        <f t="shared" si="50"/>
        <v>21750</v>
      </c>
      <c r="K479" s="27" t="s">
        <v>13</v>
      </c>
      <c r="N479" s="28">
        <f t="shared" si="51"/>
        <v>0</v>
      </c>
      <c r="Q479" s="28">
        <f t="shared" si="53"/>
        <v>18125</v>
      </c>
      <c r="R479" s="32">
        <f t="shared" si="49"/>
        <v>3625</v>
      </c>
    </row>
    <row r="480" spans="1:18" ht="29" x14ac:dyDescent="0.35">
      <c r="A480" s="32" t="s">
        <v>1521</v>
      </c>
      <c r="B480" s="29">
        <v>45859</v>
      </c>
      <c r="C480" s="27" t="s">
        <v>87</v>
      </c>
      <c r="D480" s="27">
        <v>102</v>
      </c>
      <c r="E480" s="27" t="s">
        <v>676</v>
      </c>
      <c r="F480" s="27" t="s">
        <v>766</v>
      </c>
      <c r="G480" s="27" t="s">
        <v>87</v>
      </c>
      <c r="H480" s="28">
        <v>22000</v>
      </c>
      <c r="I480" s="28">
        <f t="shared" si="52"/>
        <v>4400</v>
      </c>
      <c r="J480" s="28">
        <f t="shared" si="50"/>
        <v>26400</v>
      </c>
      <c r="K480" s="27" t="s">
        <v>13</v>
      </c>
      <c r="N480" s="28">
        <f t="shared" si="51"/>
        <v>0</v>
      </c>
      <c r="Q480" s="28">
        <f t="shared" si="53"/>
        <v>22000</v>
      </c>
      <c r="R480" s="32">
        <f t="shared" si="49"/>
        <v>4400</v>
      </c>
    </row>
    <row r="481" spans="1:18" ht="29" x14ac:dyDescent="0.35">
      <c r="A481" s="32" t="s">
        <v>1521</v>
      </c>
      <c r="B481" s="29">
        <v>45870</v>
      </c>
      <c r="C481" s="27" t="s">
        <v>87</v>
      </c>
      <c r="D481" s="27">
        <v>104</v>
      </c>
      <c r="E481" s="27" t="s">
        <v>676</v>
      </c>
      <c r="F481" s="27" t="s">
        <v>766</v>
      </c>
      <c r="G481" s="27" t="s">
        <v>87</v>
      </c>
      <c r="H481" s="28">
        <v>22000</v>
      </c>
      <c r="I481" s="28">
        <f t="shared" si="52"/>
        <v>4400</v>
      </c>
      <c r="J481" s="28">
        <f t="shared" si="50"/>
        <v>26400</v>
      </c>
      <c r="K481" s="27" t="s">
        <v>13</v>
      </c>
      <c r="N481" s="28">
        <f t="shared" si="51"/>
        <v>0</v>
      </c>
      <c r="Q481" s="28">
        <f t="shared" si="53"/>
        <v>22000</v>
      </c>
      <c r="R481" s="32">
        <f t="shared" si="49"/>
        <v>4400</v>
      </c>
    </row>
    <row r="482" spans="1:18" x14ac:dyDescent="0.35">
      <c r="A482" s="32" t="s">
        <v>1521</v>
      </c>
      <c r="B482" s="29">
        <v>45870</v>
      </c>
      <c r="C482" s="27" t="s">
        <v>127</v>
      </c>
      <c r="D482" s="27">
        <v>105</v>
      </c>
      <c r="E482" s="27" t="s">
        <v>765</v>
      </c>
      <c r="F482" s="27" t="s">
        <v>766</v>
      </c>
      <c r="G482" s="27" t="s">
        <v>127</v>
      </c>
      <c r="H482" s="28">
        <v>25000</v>
      </c>
      <c r="I482" s="28">
        <f t="shared" si="52"/>
        <v>5000</v>
      </c>
      <c r="J482" s="28">
        <f t="shared" si="50"/>
        <v>30000</v>
      </c>
      <c r="K482" s="27" t="s">
        <v>13</v>
      </c>
      <c r="N482" s="28">
        <f t="shared" si="51"/>
        <v>0</v>
      </c>
      <c r="Q482" s="28">
        <f t="shared" si="53"/>
        <v>25000</v>
      </c>
      <c r="R482" s="32">
        <f t="shared" si="49"/>
        <v>5000</v>
      </c>
    </row>
    <row r="483" spans="1:18" x14ac:dyDescent="0.35">
      <c r="A483" s="32" t="s">
        <v>1521</v>
      </c>
      <c r="B483" s="29">
        <v>45870</v>
      </c>
      <c r="C483" s="27" t="s">
        <v>580</v>
      </c>
      <c r="D483" s="27">
        <v>106</v>
      </c>
      <c r="E483" s="27" t="s">
        <v>767</v>
      </c>
      <c r="F483" s="27" t="s">
        <v>766</v>
      </c>
      <c r="G483" s="27" t="s">
        <v>580</v>
      </c>
      <c r="H483" s="28">
        <v>1666.67</v>
      </c>
      <c r="I483" s="28">
        <f t="shared" si="52"/>
        <v>333.33400000000006</v>
      </c>
      <c r="J483" s="28">
        <f t="shared" si="50"/>
        <v>2000.0040000000001</v>
      </c>
      <c r="K483" s="27" t="s">
        <v>13</v>
      </c>
      <c r="N483" s="28">
        <f t="shared" si="51"/>
        <v>0</v>
      </c>
      <c r="Q483" s="28">
        <f t="shared" si="53"/>
        <v>1666.67</v>
      </c>
      <c r="R483" s="32">
        <f t="shared" si="49"/>
        <v>333.33400000000006</v>
      </c>
    </row>
    <row r="484" spans="1:18" x14ac:dyDescent="0.35">
      <c r="A484" s="32" t="s">
        <v>1521</v>
      </c>
      <c r="B484" s="29">
        <v>45870</v>
      </c>
      <c r="C484" s="27" t="s">
        <v>96</v>
      </c>
      <c r="D484" s="27">
        <v>107</v>
      </c>
      <c r="E484" s="27" t="s">
        <v>1316</v>
      </c>
      <c r="F484" s="27" t="s">
        <v>766</v>
      </c>
      <c r="G484" s="27" t="s">
        <v>96</v>
      </c>
      <c r="H484" s="28">
        <v>8000</v>
      </c>
      <c r="I484" s="28">
        <f t="shared" si="52"/>
        <v>1600</v>
      </c>
      <c r="J484" s="28">
        <f t="shared" si="50"/>
        <v>9600</v>
      </c>
      <c r="K484" s="27" t="s">
        <v>13</v>
      </c>
      <c r="N484" s="28">
        <f t="shared" si="51"/>
        <v>0</v>
      </c>
      <c r="Q484" s="28">
        <f t="shared" si="53"/>
        <v>8000</v>
      </c>
      <c r="R484" s="32">
        <f t="shared" si="49"/>
        <v>1600</v>
      </c>
    </row>
    <row r="485" spans="1:18" x14ac:dyDescent="0.35">
      <c r="A485" s="32" t="s">
        <v>1521</v>
      </c>
      <c r="B485" s="29">
        <v>45870</v>
      </c>
      <c r="C485" s="27" t="s">
        <v>288</v>
      </c>
      <c r="D485" s="27">
        <v>108</v>
      </c>
      <c r="E485" s="2" t="s">
        <v>767</v>
      </c>
      <c r="F485" s="27" t="s">
        <v>766</v>
      </c>
      <c r="G485" s="27" t="s">
        <v>288</v>
      </c>
      <c r="H485" s="28">
        <v>7650</v>
      </c>
      <c r="I485" s="28">
        <v>153</v>
      </c>
      <c r="J485" s="28">
        <f t="shared" si="50"/>
        <v>7803</v>
      </c>
      <c r="K485" s="27" t="s">
        <v>13</v>
      </c>
      <c r="N485" s="28">
        <f t="shared" si="51"/>
        <v>0</v>
      </c>
      <c r="Q485" s="28">
        <f t="shared" si="53"/>
        <v>7650</v>
      </c>
      <c r="R485" s="32">
        <f t="shared" si="49"/>
        <v>153</v>
      </c>
    </row>
    <row r="486" spans="1:18" ht="29" x14ac:dyDescent="0.35">
      <c r="A486" s="32" t="s">
        <v>1521</v>
      </c>
      <c r="B486" s="29">
        <v>45870</v>
      </c>
      <c r="C486" s="27" t="s">
        <v>264</v>
      </c>
      <c r="D486" s="27">
        <v>109</v>
      </c>
      <c r="E486" s="27" t="s">
        <v>676</v>
      </c>
      <c r="F486" s="27" t="s">
        <v>766</v>
      </c>
      <c r="G486" s="27" t="s">
        <v>266</v>
      </c>
      <c r="H486" s="28">
        <v>44000</v>
      </c>
      <c r="I486" s="28">
        <f t="shared" si="52"/>
        <v>8800</v>
      </c>
      <c r="J486" s="28">
        <f t="shared" si="50"/>
        <v>52800</v>
      </c>
      <c r="K486" s="27" t="s">
        <v>13</v>
      </c>
      <c r="M486" s="28">
        <v>14000</v>
      </c>
      <c r="N486" s="28">
        <f t="shared" si="51"/>
        <v>0</v>
      </c>
      <c r="P486" s="30">
        <v>2800</v>
      </c>
      <c r="Q486" s="28">
        <f t="shared" si="53"/>
        <v>30000</v>
      </c>
      <c r="R486" s="32">
        <f t="shared" si="49"/>
        <v>6000</v>
      </c>
    </row>
    <row r="487" spans="1:18" ht="29" x14ac:dyDescent="0.35">
      <c r="A487" s="32" t="s">
        <v>1521</v>
      </c>
      <c r="B487" s="29">
        <v>45870</v>
      </c>
      <c r="C487" s="27" t="s">
        <v>65</v>
      </c>
      <c r="D487" s="27">
        <v>110</v>
      </c>
      <c r="E487" s="27" t="s">
        <v>764</v>
      </c>
      <c r="F487" s="27" t="s">
        <v>860</v>
      </c>
      <c r="G487" s="27" t="s">
        <v>65</v>
      </c>
      <c r="H487" s="28">
        <v>15000</v>
      </c>
      <c r="I487" s="28">
        <f t="shared" si="52"/>
        <v>3000</v>
      </c>
      <c r="J487" s="28">
        <f t="shared" si="50"/>
        <v>18000</v>
      </c>
      <c r="K487" s="27" t="s">
        <v>13</v>
      </c>
      <c r="N487" s="28">
        <f t="shared" si="51"/>
        <v>0</v>
      </c>
      <c r="Q487" s="28">
        <f t="shared" si="53"/>
        <v>15000</v>
      </c>
      <c r="R487" s="32">
        <f t="shared" si="49"/>
        <v>3000</v>
      </c>
    </row>
    <row r="488" spans="1:18" x14ac:dyDescent="0.35">
      <c r="A488" s="32" t="s">
        <v>1521</v>
      </c>
      <c r="B488" s="29">
        <v>45870</v>
      </c>
      <c r="C488" s="27" t="s">
        <v>456</v>
      </c>
      <c r="D488" s="27">
        <v>111</v>
      </c>
      <c r="E488" s="27" t="s">
        <v>840</v>
      </c>
      <c r="F488" s="27" t="s">
        <v>64</v>
      </c>
      <c r="G488" s="27" t="s">
        <v>456</v>
      </c>
      <c r="H488" s="28">
        <v>3000</v>
      </c>
      <c r="I488" s="28">
        <f t="shared" si="52"/>
        <v>600</v>
      </c>
      <c r="J488" s="28">
        <f t="shared" si="50"/>
        <v>3600</v>
      </c>
      <c r="K488" s="27" t="s">
        <v>13</v>
      </c>
      <c r="N488" s="28">
        <f t="shared" si="51"/>
        <v>0</v>
      </c>
      <c r="Q488" s="28">
        <f t="shared" si="53"/>
        <v>3000</v>
      </c>
      <c r="R488" s="32">
        <f t="shared" si="49"/>
        <v>600</v>
      </c>
    </row>
    <row r="489" spans="1:18" ht="29" x14ac:dyDescent="0.35">
      <c r="A489" s="32" t="s">
        <v>1521</v>
      </c>
      <c r="B489" s="29">
        <v>45870</v>
      </c>
      <c r="C489" s="27" t="s">
        <v>1567</v>
      </c>
      <c r="D489" s="27">
        <v>5</v>
      </c>
      <c r="E489" s="27" t="s">
        <v>1568</v>
      </c>
      <c r="F489" s="27" t="s">
        <v>95</v>
      </c>
      <c r="G489" s="27" t="s">
        <v>1567</v>
      </c>
      <c r="H489" s="28">
        <v>213129</v>
      </c>
      <c r="I489" s="28">
        <f t="shared" si="52"/>
        <v>42625.8</v>
      </c>
      <c r="J489" s="28">
        <f t="shared" si="50"/>
        <v>255754.8</v>
      </c>
      <c r="K489" s="27" t="s">
        <v>13</v>
      </c>
      <c r="M489" s="28">
        <v>208909.39</v>
      </c>
      <c r="N489" s="28">
        <f t="shared" si="51"/>
        <v>0</v>
      </c>
      <c r="P489" s="30">
        <f>M489*0.2</f>
        <v>41781.878000000004</v>
      </c>
      <c r="Q489" s="28">
        <f t="shared" si="53"/>
        <v>4219.609999999986</v>
      </c>
      <c r="R489" s="32">
        <f t="shared" si="49"/>
        <v>843.92199999999866</v>
      </c>
    </row>
    <row r="490" spans="1:18" ht="29" x14ac:dyDescent="0.35">
      <c r="A490" s="32" t="s">
        <v>1521</v>
      </c>
      <c r="B490" s="29">
        <v>45870</v>
      </c>
      <c r="C490" s="27" t="s">
        <v>1567</v>
      </c>
      <c r="D490" s="27">
        <v>5</v>
      </c>
      <c r="E490" s="27" t="s">
        <v>1569</v>
      </c>
      <c r="F490" s="27" t="s">
        <v>95</v>
      </c>
      <c r="G490" s="27" t="s">
        <v>1567</v>
      </c>
      <c r="H490" s="28">
        <v>88300.13</v>
      </c>
      <c r="I490" s="28">
        <f t="shared" si="52"/>
        <v>17660.026000000002</v>
      </c>
      <c r="J490" s="28">
        <f t="shared" si="50"/>
        <v>105960.156</v>
      </c>
      <c r="K490" s="27" t="s">
        <v>13</v>
      </c>
      <c r="L490" s="28">
        <v>25000</v>
      </c>
      <c r="N490" s="28">
        <f t="shared" si="51"/>
        <v>0</v>
      </c>
      <c r="O490" s="27" t="s">
        <v>1570</v>
      </c>
      <c r="Q490" s="28">
        <f t="shared" si="53"/>
        <v>63300.130000000005</v>
      </c>
      <c r="R490" s="32">
        <f t="shared" si="49"/>
        <v>17660.026000000002</v>
      </c>
    </row>
    <row r="491" spans="1:18" x14ac:dyDescent="0.35">
      <c r="A491" s="32" t="s">
        <v>1521</v>
      </c>
      <c r="B491" s="29">
        <v>45870</v>
      </c>
      <c r="C491" s="27" t="s">
        <v>773</v>
      </c>
      <c r="D491" s="27">
        <v>112</v>
      </c>
      <c r="E491" s="27" t="s">
        <v>36</v>
      </c>
      <c r="F491" s="27" t="s">
        <v>50</v>
      </c>
      <c r="G491" s="27" t="s">
        <v>1571</v>
      </c>
      <c r="H491" s="28">
        <v>3600</v>
      </c>
      <c r="I491" s="28">
        <f t="shared" si="52"/>
        <v>720</v>
      </c>
      <c r="J491" s="28">
        <f t="shared" si="50"/>
        <v>4320</v>
      </c>
      <c r="K491" s="27" t="s">
        <v>202</v>
      </c>
      <c r="N491" s="28">
        <f t="shared" si="51"/>
        <v>900</v>
      </c>
      <c r="Q491" s="28">
        <f t="shared" si="53"/>
        <v>2700</v>
      </c>
      <c r="R491" s="32">
        <f t="shared" si="49"/>
        <v>720</v>
      </c>
    </row>
    <row r="492" spans="1:18" x14ac:dyDescent="0.35">
      <c r="A492" s="32" t="s">
        <v>1521</v>
      </c>
      <c r="B492" s="29">
        <v>45870</v>
      </c>
      <c r="C492" s="27" t="s">
        <v>773</v>
      </c>
      <c r="D492" s="27">
        <v>112</v>
      </c>
      <c r="E492" s="27" t="s">
        <v>36</v>
      </c>
      <c r="F492" s="27" t="s">
        <v>50</v>
      </c>
      <c r="G492" s="27" t="s">
        <v>1572</v>
      </c>
      <c r="H492" s="28">
        <v>3600</v>
      </c>
      <c r="I492" s="28">
        <f t="shared" si="52"/>
        <v>720</v>
      </c>
      <c r="J492" s="28">
        <f t="shared" si="50"/>
        <v>4320</v>
      </c>
      <c r="K492" s="27" t="s">
        <v>202</v>
      </c>
      <c r="N492" s="28">
        <f t="shared" si="51"/>
        <v>900</v>
      </c>
      <c r="Q492" s="28">
        <f t="shared" si="53"/>
        <v>2700</v>
      </c>
      <c r="R492" s="32">
        <f t="shared" si="49"/>
        <v>720</v>
      </c>
    </row>
    <row r="493" spans="1:18" ht="29" x14ac:dyDescent="0.35">
      <c r="A493" s="32" t="s">
        <v>1521</v>
      </c>
      <c r="B493" s="29">
        <v>45870</v>
      </c>
      <c r="C493" s="27" t="s">
        <v>773</v>
      </c>
      <c r="D493" s="27">
        <v>112</v>
      </c>
      <c r="E493" s="27" t="s">
        <v>447</v>
      </c>
      <c r="F493" s="27" t="s">
        <v>57</v>
      </c>
      <c r="G493" s="27" t="s">
        <v>1403</v>
      </c>
      <c r="H493" s="28">
        <v>3600</v>
      </c>
      <c r="I493" s="28">
        <f t="shared" si="52"/>
        <v>720</v>
      </c>
      <c r="J493" s="28">
        <f t="shared" si="50"/>
        <v>4320</v>
      </c>
      <c r="K493" s="27" t="s">
        <v>13</v>
      </c>
      <c r="M493" s="28">
        <v>3000</v>
      </c>
      <c r="N493" s="28">
        <f t="shared" si="51"/>
        <v>0</v>
      </c>
      <c r="O493" s="27" t="s">
        <v>1573</v>
      </c>
      <c r="Q493" s="28">
        <f t="shared" si="53"/>
        <v>600</v>
      </c>
      <c r="R493" s="32">
        <f t="shared" si="49"/>
        <v>720</v>
      </c>
    </row>
    <row r="494" spans="1:18" x14ac:dyDescent="0.35">
      <c r="A494" s="32" t="s">
        <v>1521</v>
      </c>
      <c r="B494" s="29">
        <v>45870</v>
      </c>
      <c r="C494" s="27" t="s">
        <v>288</v>
      </c>
      <c r="D494" s="27">
        <v>113</v>
      </c>
      <c r="E494" s="27" t="s">
        <v>1574</v>
      </c>
      <c r="F494" s="27" t="s">
        <v>95</v>
      </c>
      <c r="G494" s="27" t="s">
        <v>288</v>
      </c>
      <c r="H494" s="28">
        <v>233750</v>
      </c>
      <c r="I494" s="28">
        <f t="shared" si="52"/>
        <v>46750</v>
      </c>
      <c r="J494" s="28">
        <f t="shared" si="50"/>
        <v>280500</v>
      </c>
      <c r="K494" s="27" t="s">
        <v>13</v>
      </c>
      <c r="M494" s="28">
        <v>155443.75</v>
      </c>
      <c r="N494" s="28">
        <f t="shared" si="51"/>
        <v>0</v>
      </c>
      <c r="P494" s="30">
        <f>M494*0.2</f>
        <v>31088.75</v>
      </c>
      <c r="Q494" s="28">
        <f t="shared" si="53"/>
        <v>78306.25</v>
      </c>
      <c r="R494" s="32">
        <f t="shared" si="49"/>
        <v>15661.25</v>
      </c>
    </row>
    <row r="495" spans="1:18" x14ac:dyDescent="0.35">
      <c r="A495" s="32" t="s">
        <v>1521</v>
      </c>
      <c r="B495" s="29">
        <v>45870</v>
      </c>
      <c r="C495" s="27" t="s">
        <v>35</v>
      </c>
      <c r="D495" s="27">
        <v>114</v>
      </c>
      <c r="E495" s="27" t="s">
        <v>38</v>
      </c>
      <c r="F495" s="27" t="s">
        <v>50</v>
      </c>
      <c r="G495" s="27" t="s">
        <v>1575</v>
      </c>
      <c r="H495" s="28">
        <v>5750</v>
      </c>
      <c r="I495" s="28">
        <f t="shared" si="52"/>
        <v>1150</v>
      </c>
      <c r="J495" s="28">
        <f t="shared" si="50"/>
        <v>6900</v>
      </c>
      <c r="K495" s="27" t="s">
        <v>202</v>
      </c>
      <c r="N495" s="28">
        <f t="shared" si="51"/>
        <v>1437.5</v>
      </c>
      <c r="Q495" s="28">
        <f t="shared" si="53"/>
        <v>4312.5</v>
      </c>
      <c r="R495" s="32">
        <f t="shared" si="49"/>
        <v>1150</v>
      </c>
    </row>
    <row r="496" spans="1:18" x14ac:dyDescent="0.35">
      <c r="A496" s="32" t="s">
        <v>1521</v>
      </c>
      <c r="B496" s="29">
        <v>45870</v>
      </c>
      <c r="C496" s="27" t="s">
        <v>35</v>
      </c>
      <c r="D496" s="27">
        <v>114</v>
      </c>
      <c r="E496" s="27" t="s">
        <v>36</v>
      </c>
      <c r="F496" s="27" t="s">
        <v>50</v>
      </c>
      <c r="G496" s="27" t="s">
        <v>297</v>
      </c>
      <c r="H496" s="28">
        <v>3000</v>
      </c>
      <c r="I496" s="28">
        <f t="shared" si="52"/>
        <v>600</v>
      </c>
      <c r="J496" s="28">
        <f t="shared" si="50"/>
        <v>3600</v>
      </c>
      <c r="K496" s="27" t="s">
        <v>202</v>
      </c>
      <c r="N496" s="28">
        <f t="shared" si="51"/>
        <v>750</v>
      </c>
      <c r="Q496" s="28">
        <f t="shared" si="53"/>
        <v>2250</v>
      </c>
      <c r="R496" s="32">
        <f t="shared" si="49"/>
        <v>600</v>
      </c>
    </row>
    <row r="497" spans="1:18" x14ac:dyDescent="0.35">
      <c r="A497" s="32" t="s">
        <v>1521</v>
      </c>
      <c r="B497" s="29">
        <v>45870</v>
      </c>
      <c r="C497" s="27" t="s">
        <v>35</v>
      </c>
      <c r="D497" s="27">
        <v>114</v>
      </c>
      <c r="E497" s="27" t="s">
        <v>36</v>
      </c>
      <c r="F497" s="27" t="s">
        <v>50</v>
      </c>
      <c r="G497" s="27" t="s">
        <v>298</v>
      </c>
      <c r="H497" s="28">
        <v>3000</v>
      </c>
      <c r="I497" s="28">
        <f t="shared" si="52"/>
        <v>600</v>
      </c>
      <c r="J497" s="28">
        <f t="shared" si="50"/>
        <v>3600</v>
      </c>
      <c r="K497" s="27" t="s">
        <v>202</v>
      </c>
      <c r="N497" s="28">
        <f t="shared" si="51"/>
        <v>750</v>
      </c>
      <c r="Q497" s="28">
        <f t="shared" si="53"/>
        <v>2250</v>
      </c>
      <c r="R497" s="32">
        <f t="shared" si="49"/>
        <v>600</v>
      </c>
    </row>
    <row r="498" spans="1:18" x14ac:dyDescent="0.35">
      <c r="A498" s="32" t="s">
        <v>1521</v>
      </c>
      <c r="B498" s="29">
        <v>45870</v>
      </c>
      <c r="C498" s="27" t="s">
        <v>35</v>
      </c>
      <c r="D498" s="27">
        <v>114</v>
      </c>
      <c r="E498" s="27" t="s">
        <v>36</v>
      </c>
      <c r="F498" s="27" t="s">
        <v>50</v>
      </c>
      <c r="G498" s="27" t="s">
        <v>299</v>
      </c>
      <c r="H498" s="28">
        <v>3000</v>
      </c>
      <c r="I498" s="28">
        <f t="shared" si="52"/>
        <v>600</v>
      </c>
      <c r="J498" s="28">
        <f t="shared" si="50"/>
        <v>3600</v>
      </c>
      <c r="K498" s="27" t="s">
        <v>202</v>
      </c>
      <c r="N498" s="28">
        <f t="shared" si="51"/>
        <v>750</v>
      </c>
      <c r="Q498" s="28">
        <f t="shared" si="53"/>
        <v>2250</v>
      </c>
      <c r="R498" s="32">
        <f t="shared" si="49"/>
        <v>600</v>
      </c>
    </row>
    <row r="499" spans="1:18" x14ac:dyDescent="0.35">
      <c r="A499" s="32" t="s">
        <v>1521</v>
      </c>
      <c r="B499" s="29">
        <v>45870</v>
      </c>
      <c r="C499" s="27" t="s">
        <v>35</v>
      </c>
      <c r="D499" s="27">
        <v>114</v>
      </c>
      <c r="E499" s="27" t="s">
        <v>36</v>
      </c>
      <c r="F499" s="27" t="s">
        <v>50</v>
      </c>
      <c r="G499" s="27" t="s">
        <v>1576</v>
      </c>
      <c r="H499" s="28">
        <v>3000</v>
      </c>
      <c r="I499" s="28">
        <f t="shared" si="52"/>
        <v>600</v>
      </c>
      <c r="J499" s="28">
        <f t="shared" si="50"/>
        <v>3600</v>
      </c>
      <c r="K499" s="27" t="s">
        <v>202</v>
      </c>
      <c r="N499" s="28">
        <f t="shared" si="51"/>
        <v>750</v>
      </c>
      <c r="Q499" s="28">
        <f t="shared" si="53"/>
        <v>2250</v>
      </c>
      <c r="R499" s="32">
        <f t="shared" si="49"/>
        <v>600</v>
      </c>
    </row>
    <row r="500" spans="1:18" x14ac:dyDescent="0.35">
      <c r="A500" s="32" t="s">
        <v>1521</v>
      </c>
      <c r="B500" s="29">
        <v>45870</v>
      </c>
      <c r="C500" s="27" t="s">
        <v>769</v>
      </c>
      <c r="D500" s="27">
        <v>115</v>
      </c>
      <c r="E500" s="27" t="s">
        <v>246</v>
      </c>
      <c r="F500" s="27" t="s">
        <v>247</v>
      </c>
      <c r="G500" s="27" t="s">
        <v>769</v>
      </c>
      <c r="H500" s="28">
        <v>7000</v>
      </c>
      <c r="I500" s="28">
        <f t="shared" si="52"/>
        <v>1400</v>
      </c>
      <c r="J500" s="28">
        <f t="shared" si="50"/>
        <v>8400</v>
      </c>
      <c r="K500" s="27" t="s">
        <v>13</v>
      </c>
      <c r="N500" s="28">
        <f t="shared" si="51"/>
        <v>0</v>
      </c>
      <c r="Q500" s="28">
        <f t="shared" si="53"/>
        <v>7000</v>
      </c>
      <c r="R500" s="32">
        <f t="shared" si="49"/>
        <v>1400</v>
      </c>
    </row>
    <row r="501" spans="1:18" x14ac:dyDescent="0.35">
      <c r="A501" s="32" t="s">
        <v>1521</v>
      </c>
      <c r="B501" s="29">
        <v>45870</v>
      </c>
      <c r="C501" s="27" t="s">
        <v>773</v>
      </c>
      <c r="D501" s="27">
        <v>116</v>
      </c>
      <c r="E501" s="27" t="s">
        <v>36</v>
      </c>
      <c r="F501" s="27" t="s">
        <v>50</v>
      </c>
      <c r="G501" s="27" t="s">
        <v>1577</v>
      </c>
      <c r="H501" s="28">
        <v>3600</v>
      </c>
      <c r="I501" s="28">
        <f t="shared" si="52"/>
        <v>720</v>
      </c>
      <c r="J501" s="28">
        <f t="shared" si="50"/>
        <v>4320</v>
      </c>
      <c r="K501" s="27" t="s">
        <v>202</v>
      </c>
      <c r="N501" s="28">
        <f t="shared" si="51"/>
        <v>900</v>
      </c>
      <c r="Q501" s="28">
        <f t="shared" si="53"/>
        <v>2700</v>
      </c>
      <c r="R501" s="32">
        <f t="shared" si="49"/>
        <v>720</v>
      </c>
    </row>
    <row r="502" spans="1:18" x14ac:dyDescent="0.35">
      <c r="A502" s="32" t="s">
        <v>1521</v>
      </c>
      <c r="B502" s="29">
        <v>45870</v>
      </c>
      <c r="C502" s="27" t="s">
        <v>123</v>
      </c>
      <c r="D502" s="27">
        <v>117</v>
      </c>
      <c r="E502" s="27" t="s">
        <v>36</v>
      </c>
      <c r="F502" s="27" t="s">
        <v>50</v>
      </c>
      <c r="G502" s="27" t="s">
        <v>1578</v>
      </c>
      <c r="H502" s="28">
        <v>3000</v>
      </c>
      <c r="I502" s="28">
        <f t="shared" si="52"/>
        <v>600</v>
      </c>
      <c r="J502" s="28">
        <f t="shared" si="50"/>
        <v>3600</v>
      </c>
      <c r="K502" s="27" t="s">
        <v>202</v>
      </c>
      <c r="N502" s="28">
        <f t="shared" si="51"/>
        <v>750</v>
      </c>
      <c r="Q502" s="28">
        <f t="shared" si="53"/>
        <v>2250</v>
      </c>
      <c r="R502" s="32">
        <f t="shared" si="49"/>
        <v>600</v>
      </c>
    </row>
    <row r="503" spans="1:18" x14ac:dyDescent="0.35">
      <c r="A503" s="32" t="s">
        <v>1521</v>
      </c>
      <c r="B503" s="29">
        <v>45870</v>
      </c>
      <c r="C503" s="27" t="s">
        <v>51</v>
      </c>
      <c r="D503" s="27">
        <v>118</v>
      </c>
      <c r="E503" s="27" t="s">
        <v>1579</v>
      </c>
      <c r="F503" s="27" t="s">
        <v>56</v>
      </c>
      <c r="G503" s="27" t="s">
        <v>1580</v>
      </c>
      <c r="H503" s="28">
        <v>45000</v>
      </c>
      <c r="I503" s="28">
        <f t="shared" si="52"/>
        <v>9000</v>
      </c>
      <c r="J503" s="28">
        <f t="shared" si="50"/>
        <v>54000</v>
      </c>
      <c r="K503" s="27" t="s">
        <v>13</v>
      </c>
      <c r="N503" s="28">
        <f t="shared" si="51"/>
        <v>0</v>
      </c>
      <c r="Q503" s="28">
        <f t="shared" si="53"/>
        <v>45000</v>
      </c>
      <c r="R503" s="32">
        <f t="shared" si="49"/>
        <v>9000</v>
      </c>
    </row>
    <row r="504" spans="1:18" x14ac:dyDescent="0.35">
      <c r="A504" s="32" t="s">
        <v>1521</v>
      </c>
      <c r="B504" s="29">
        <v>45870</v>
      </c>
      <c r="C504" s="27" t="s">
        <v>8</v>
      </c>
      <c r="D504" s="27">
        <v>119</v>
      </c>
      <c r="E504" s="27" t="s">
        <v>36</v>
      </c>
      <c r="F504" s="27" t="s">
        <v>50</v>
      </c>
      <c r="G504" s="27" t="s">
        <v>151</v>
      </c>
      <c r="H504" s="28">
        <v>3000</v>
      </c>
      <c r="I504" s="28">
        <f t="shared" si="52"/>
        <v>600</v>
      </c>
      <c r="J504" s="28">
        <f t="shared" si="50"/>
        <v>3600</v>
      </c>
      <c r="K504" s="27" t="s">
        <v>202</v>
      </c>
      <c r="N504" s="28">
        <f t="shared" si="51"/>
        <v>750</v>
      </c>
      <c r="Q504" s="28">
        <f t="shared" si="53"/>
        <v>2250</v>
      </c>
      <c r="R504" s="32">
        <f t="shared" si="49"/>
        <v>600</v>
      </c>
    </row>
    <row r="505" spans="1:18" x14ac:dyDescent="0.35">
      <c r="A505" s="32" t="s">
        <v>1521</v>
      </c>
      <c r="B505" s="29">
        <v>45870</v>
      </c>
      <c r="C505" s="27" t="s">
        <v>8</v>
      </c>
      <c r="D505" s="27">
        <v>119</v>
      </c>
      <c r="E505" s="27" t="s">
        <v>36</v>
      </c>
      <c r="F505" s="27" t="s">
        <v>50</v>
      </c>
      <c r="G505" s="27" t="s">
        <v>323</v>
      </c>
      <c r="H505" s="28">
        <v>3000</v>
      </c>
      <c r="I505" s="28">
        <f t="shared" si="52"/>
        <v>600</v>
      </c>
      <c r="J505" s="28">
        <f t="shared" si="50"/>
        <v>3600</v>
      </c>
      <c r="K505" s="27" t="s">
        <v>202</v>
      </c>
      <c r="N505" s="28">
        <f t="shared" si="51"/>
        <v>750</v>
      </c>
      <c r="Q505" s="28">
        <f t="shared" si="53"/>
        <v>2250</v>
      </c>
      <c r="R505" s="32">
        <f t="shared" si="49"/>
        <v>600</v>
      </c>
    </row>
    <row r="506" spans="1:18" x14ac:dyDescent="0.35">
      <c r="A506" s="32" t="s">
        <v>1521</v>
      </c>
      <c r="B506" s="29">
        <v>45870</v>
      </c>
      <c r="C506" s="27" t="s">
        <v>8</v>
      </c>
      <c r="D506" s="27">
        <v>119</v>
      </c>
      <c r="E506" s="27" t="s">
        <v>36</v>
      </c>
      <c r="F506" s="27" t="s">
        <v>50</v>
      </c>
      <c r="G506" s="27" t="s">
        <v>328</v>
      </c>
      <c r="H506" s="28">
        <v>3000</v>
      </c>
      <c r="I506" s="28">
        <f t="shared" si="52"/>
        <v>600</v>
      </c>
      <c r="J506" s="28">
        <f t="shared" si="50"/>
        <v>3600</v>
      </c>
      <c r="K506" s="27" t="s">
        <v>202</v>
      </c>
      <c r="N506" s="28">
        <f t="shared" si="51"/>
        <v>750</v>
      </c>
      <c r="Q506" s="28">
        <f t="shared" si="53"/>
        <v>2250</v>
      </c>
      <c r="R506" s="32">
        <f t="shared" si="49"/>
        <v>600</v>
      </c>
    </row>
    <row r="507" spans="1:18" x14ac:dyDescent="0.35">
      <c r="A507" s="32" t="s">
        <v>1521</v>
      </c>
      <c r="B507" s="29">
        <v>45870</v>
      </c>
      <c r="C507" s="27" t="s">
        <v>8</v>
      </c>
      <c r="D507" s="27">
        <v>119</v>
      </c>
      <c r="E507" s="27" t="s">
        <v>36</v>
      </c>
      <c r="F507" s="27" t="s">
        <v>50</v>
      </c>
      <c r="G507" s="27" t="s">
        <v>1581</v>
      </c>
      <c r="H507" s="28">
        <v>3000</v>
      </c>
      <c r="I507" s="28">
        <f t="shared" si="52"/>
        <v>600</v>
      </c>
      <c r="J507" s="28">
        <f t="shared" si="50"/>
        <v>3600</v>
      </c>
      <c r="K507" s="27" t="s">
        <v>202</v>
      </c>
      <c r="N507" s="28">
        <f t="shared" si="51"/>
        <v>750</v>
      </c>
      <c r="Q507" s="28">
        <f t="shared" si="53"/>
        <v>2250</v>
      </c>
      <c r="R507" s="32">
        <f t="shared" si="49"/>
        <v>600</v>
      </c>
    </row>
    <row r="508" spans="1:18" x14ac:dyDescent="0.35">
      <c r="A508" s="32" t="s">
        <v>1521</v>
      </c>
      <c r="B508" s="29">
        <v>45870</v>
      </c>
      <c r="C508" s="27" t="s">
        <v>449</v>
      </c>
      <c r="D508" s="27">
        <v>120</v>
      </c>
      <c r="E508" s="27" t="s">
        <v>36</v>
      </c>
      <c r="F508" s="27" t="s">
        <v>50</v>
      </c>
      <c r="G508" s="27" t="s">
        <v>1582</v>
      </c>
      <c r="H508" s="28">
        <v>3600</v>
      </c>
      <c r="I508" s="28">
        <f t="shared" si="52"/>
        <v>720</v>
      </c>
      <c r="J508" s="28">
        <f t="shared" si="50"/>
        <v>4320</v>
      </c>
      <c r="K508" s="27" t="s">
        <v>202</v>
      </c>
      <c r="N508" s="28">
        <f t="shared" si="51"/>
        <v>900</v>
      </c>
      <c r="Q508" s="28">
        <f t="shared" si="53"/>
        <v>2700</v>
      </c>
      <c r="R508" s="32">
        <f t="shared" ref="R508:R594" si="54">I508-P508</f>
        <v>720</v>
      </c>
    </row>
    <row r="509" spans="1:18" x14ac:dyDescent="0.35">
      <c r="A509" s="32" t="s">
        <v>1521</v>
      </c>
      <c r="B509" s="29">
        <v>45873</v>
      </c>
      <c r="C509" s="27" t="s">
        <v>75</v>
      </c>
      <c r="D509" s="27">
        <v>121</v>
      </c>
      <c r="E509" s="27" t="s">
        <v>1326</v>
      </c>
      <c r="F509" s="27" t="s">
        <v>57</v>
      </c>
      <c r="G509" s="27" t="s">
        <v>75</v>
      </c>
      <c r="H509" s="28">
        <v>18250</v>
      </c>
      <c r="I509" s="28">
        <f t="shared" si="52"/>
        <v>3650</v>
      </c>
      <c r="J509" s="28">
        <f t="shared" si="50"/>
        <v>21900</v>
      </c>
      <c r="K509" s="27" t="s">
        <v>13</v>
      </c>
      <c r="M509" s="28">
        <v>4698</v>
      </c>
      <c r="N509" s="28">
        <f t="shared" si="51"/>
        <v>0</v>
      </c>
      <c r="P509" s="30">
        <f>M509*0.2</f>
        <v>939.6</v>
      </c>
      <c r="Q509" s="28">
        <f t="shared" si="53"/>
        <v>13552</v>
      </c>
      <c r="R509" s="32">
        <f t="shared" si="54"/>
        <v>2710.4</v>
      </c>
    </row>
    <row r="510" spans="1:18" x14ac:dyDescent="0.35">
      <c r="A510" s="32" t="s">
        <v>1521</v>
      </c>
      <c r="B510" s="29">
        <v>45873</v>
      </c>
      <c r="C510" s="27" t="s">
        <v>75</v>
      </c>
      <c r="D510" s="27">
        <v>121</v>
      </c>
      <c r="E510" s="27" t="s">
        <v>1583</v>
      </c>
      <c r="F510" s="27" t="s">
        <v>57</v>
      </c>
      <c r="G510" s="27" t="s">
        <v>75</v>
      </c>
      <c r="H510" s="28">
        <v>4500</v>
      </c>
      <c r="I510" s="28">
        <f t="shared" si="52"/>
        <v>900</v>
      </c>
      <c r="J510" s="28">
        <f t="shared" si="50"/>
        <v>5400</v>
      </c>
      <c r="K510" s="27" t="s">
        <v>13</v>
      </c>
      <c r="M510" s="28">
        <v>750</v>
      </c>
      <c r="N510" s="28">
        <f t="shared" si="51"/>
        <v>0</v>
      </c>
      <c r="P510" s="30">
        <f>M510*0.2</f>
        <v>150</v>
      </c>
      <c r="Q510" s="28">
        <f t="shared" si="53"/>
        <v>3750</v>
      </c>
      <c r="R510" s="31">
        <f>I510-P510</f>
        <v>750</v>
      </c>
    </row>
    <row r="511" spans="1:18" x14ac:dyDescent="0.35">
      <c r="A511" s="32" t="s">
        <v>1521</v>
      </c>
      <c r="B511" s="29">
        <v>45873</v>
      </c>
      <c r="C511" s="27" t="s">
        <v>75</v>
      </c>
      <c r="D511" s="27">
        <v>121</v>
      </c>
      <c r="E511" s="27" t="s">
        <v>840</v>
      </c>
      <c r="F511" s="27" t="s">
        <v>64</v>
      </c>
      <c r="G511" s="27" t="s">
        <v>75</v>
      </c>
      <c r="H511" s="28">
        <v>5000</v>
      </c>
      <c r="I511" s="28">
        <f t="shared" si="52"/>
        <v>1000</v>
      </c>
      <c r="J511" s="28">
        <f t="shared" si="50"/>
        <v>6000</v>
      </c>
      <c r="K511" s="27" t="s">
        <v>13</v>
      </c>
      <c r="N511" s="28">
        <f t="shared" si="51"/>
        <v>0</v>
      </c>
      <c r="Q511" s="28">
        <f t="shared" si="53"/>
        <v>5000</v>
      </c>
      <c r="R511" s="32">
        <f t="shared" si="54"/>
        <v>1000</v>
      </c>
    </row>
    <row r="512" spans="1:18" x14ac:dyDescent="0.35">
      <c r="A512" s="32" t="s">
        <v>1521</v>
      </c>
      <c r="B512" s="29">
        <v>45873</v>
      </c>
      <c r="C512" s="27" t="s">
        <v>75</v>
      </c>
      <c r="D512" s="27">
        <v>121</v>
      </c>
      <c r="E512" s="27" t="s">
        <v>302</v>
      </c>
      <c r="F512" s="27" t="s">
        <v>50</v>
      </c>
      <c r="G512" s="27" t="s">
        <v>75</v>
      </c>
      <c r="H512" s="28">
        <v>22500</v>
      </c>
      <c r="I512" s="28">
        <f t="shared" si="52"/>
        <v>4500</v>
      </c>
      <c r="J512" s="28">
        <f t="shared" si="50"/>
        <v>27000</v>
      </c>
      <c r="K512" s="27" t="s">
        <v>202</v>
      </c>
      <c r="N512" s="28">
        <f t="shared" si="51"/>
        <v>5625</v>
      </c>
      <c r="Q512" s="28">
        <f t="shared" si="53"/>
        <v>16875</v>
      </c>
      <c r="R512" s="32">
        <f t="shared" si="54"/>
        <v>4500</v>
      </c>
    </row>
    <row r="513" spans="1:18" x14ac:dyDescent="0.35">
      <c r="A513" s="32" t="s">
        <v>1521</v>
      </c>
      <c r="B513" s="29">
        <v>45873</v>
      </c>
      <c r="C513" s="27" t="s">
        <v>35</v>
      </c>
      <c r="D513" s="27">
        <v>122</v>
      </c>
      <c r="E513" s="27" t="s">
        <v>36</v>
      </c>
      <c r="F513" s="27" t="s">
        <v>50</v>
      </c>
      <c r="G513" s="27" t="s">
        <v>296</v>
      </c>
      <c r="H513" s="28">
        <v>3000</v>
      </c>
      <c r="I513" s="28">
        <f t="shared" si="52"/>
        <v>600</v>
      </c>
      <c r="J513" s="28">
        <f t="shared" si="50"/>
        <v>3600</v>
      </c>
      <c r="K513" s="27" t="s">
        <v>202</v>
      </c>
      <c r="N513" s="28">
        <f t="shared" si="51"/>
        <v>750</v>
      </c>
      <c r="Q513" s="28">
        <f t="shared" si="53"/>
        <v>2250</v>
      </c>
      <c r="R513" s="32">
        <f t="shared" si="54"/>
        <v>600</v>
      </c>
    </row>
    <row r="514" spans="1:18" x14ac:dyDescent="0.35">
      <c r="A514" s="32" t="s">
        <v>1521</v>
      </c>
      <c r="B514" s="29">
        <v>45873</v>
      </c>
      <c r="C514" s="27" t="s">
        <v>16</v>
      </c>
      <c r="D514" s="27">
        <v>123</v>
      </c>
      <c r="E514" s="27" t="s">
        <v>36</v>
      </c>
      <c r="F514" s="27" t="s">
        <v>50</v>
      </c>
      <c r="G514" s="27" t="s">
        <v>1584</v>
      </c>
      <c r="H514" s="28">
        <v>3000</v>
      </c>
      <c r="I514" s="28">
        <f t="shared" si="52"/>
        <v>600</v>
      </c>
      <c r="J514" s="28">
        <f t="shared" si="50"/>
        <v>3600</v>
      </c>
      <c r="K514" s="27" t="s">
        <v>202</v>
      </c>
      <c r="N514" s="28">
        <f t="shared" si="51"/>
        <v>750</v>
      </c>
      <c r="Q514" s="28">
        <f t="shared" si="53"/>
        <v>2250</v>
      </c>
      <c r="R514" s="32">
        <f t="shared" si="54"/>
        <v>600</v>
      </c>
    </row>
    <row r="515" spans="1:18" x14ac:dyDescent="0.35">
      <c r="A515" s="32" t="s">
        <v>1521</v>
      </c>
      <c r="B515" s="29">
        <v>45873</v>
      </c>
      <c r="C515" s="27" t="s">
        <v>16</v>
      </c>
      <c r="D515" s="27">
        <v>123</v>
      </c>
      <c r="E515" s="27" t="s">
        <v>36</v>
      </c>
      <c r="F515" s="27" t="s">
        <v>50</v>
      </c>
      <c r="G515" s="27" t="s">
        <v>291</v>
      </c>
      <c r="H515" s="28">
        <v>3000</v>
      </c>
      <c r="I515" s="28">
        <f t="shared" si="52"/>
        <v>600</v>
      </c>
      <c r="J515" s="28">
        <f t="shared" si="50"/>
        <v>3600</v>
      </c>
      <c r="K515" s="27" t="s">
        <v>202</v>
      </c>
      <c r="N515" s="28">
        <f t="shared" si="51"/>
        <v>750</v>
      </c>
      <c r="Q515" s="28">
        <f t="shared" si="53"/>
        <v>2250</v>
      </c>
      <c r="R515" s="32">
        <f t="shared" si="54"/>
        <v>600</v>
      </c>
    </row>
    <row r="516" spans="1:18" x14ac:dyDescent="0.35">
      <c r="A516" s="32" t="s">
        <v>1521</v>
      </c>
      <c r="B516" s="29">
        <v>45873</v>
      </c>
      <c r="C516" s="27" t="s">
        <v>16</v>
      </c>
      <c r="D516" s="27">
        <v>123</v>
      </c>
      <c r="E516" s="27" t="s">
        <v>36</v>
      </c>
      <c r="F516" s="27" t="s">
        <v>50</v>
      </c>
      <c r="G516" s="27" t="s">
        <v>295</v>
      </c>
      <c r="H516" s="28">
        <v>3000</v>
      </c>
      <c r="I516" s="28">
        <f t="shared" si="52"/>
        <v>600</v>
      </c>
      <c r="J516" s="28">
        <f t="shared" si="50"/>
        <v>3600</v>
      </c>
      <c r="K516" s="27" t="s">
        <v>202</v>
      </c>
      <c r="N516" s="28">
        <f t="shared" si="51"/>
        <v>750</v>
      </c>
      <c r="Q516" s="28">
        <f t="shared" si="53"/>
        <v>2250</v>
      </c>
      <c r="R516" s="32">
        <f t="shared" si="54"/>
        <v>600</v>
      </c>
    </row>
    <row r="517" spans="1:18" x14ac:dyDescent="0.35">
      <c r="A517" s="32" t="s">
        <v>1521</v>
      </c>
      <c r="B517" s="29">
        <v>45873</v>
      </c>
      <c r="C517" s="27" t="s">
        <v>321</v>
      </c>
      <c r="D517" s="27">
        <v>124</v>
      </c>
      <c r="E517" s="27" t="s">
        <v>36</v>
      </c>
      <c r="F517" s="27" t="s">
        <v>50</v>
      </c>
      <c r="G517" s="27" t="s">
        <v>321</v>
      </c>
      <c r="H517" s="28">
        <v>7500</v>
      </c>
      <c r="I517" s="28">
        <f t="shared" si="52"/>
        <v>1500</v>
      </c>
      <c r="J517" s="28">
        <f t="shared" si="50"/>
        <v>9000</v>
      </c>
      <c r="K517" s="27" t="s">
        <v>202</v>
      </c>
      <c r="N517" s="28">
        <f t="shared" si="51"/>
        <v>1875</v>
      </c>
      <c r="Q517" s="28">
        <f t="shared" si="53"/>
        <v>5625</v>
      </c>
      <c r="R517" s="32">
        <f t="shared" si="54"/>
        <v>1500</v>
      </c>
    </row>
    <row r="518" spans="1:18" x14ac:dyDescent="0.35">
      <c r="A518" s="32" t="s">
        <v>1521</v>
      </c>
      <c r="B518" s="29">
        <v>45874</v>
      </c>
      <c r="C518" s="27" t="s">
        <v>773</v>
      </c>
      <c r="D518" s="27">
        <v>125</v>
      </c>
      <c r="E518" s="27" t="s">
        <v>36</v>
      </c>
      <c r="F518" s="27" t="s">
        <v>50</v>
      </c>
      <c r="G518" s="27" t="s">
        <v>1585</v>
      </c>
      <c r="H518" s="28">
        <v>3600</v>
      </c>
      <c r="I518" s="28">
        <f t="shared" si="52"/>
        <v>720</v>
      </c>
      <c r="J518" s="28">
        <f t="shared" si="50"/>
        <v>4320</v>
      </c>
      <c r="K518" s="27" t="s">
        <v>202</v>
      </c>
      <c r="N518" s="28">
        <f t="shared" si="51"/>
        <v>900</v>
      </c>
      <c r="Q518" s="28">
        <f t="shared" si="53"/>
        <v>2700</v>
      </c>
      <c r="R518" s="32">
        <f t="shared" si="54"/>
        <v>720</v>
      </c>
    </row>
    <row r="519" spans="1:18" x14ac:dyDescent="0.35">
      <c r="A519" s="32" t="s">
        <v>1521</v>
      </c>
      <c r="B519" s="29">
        <v>45874</v>
      </c>
      <c r="C519" s="27" t="s">
        <v>228</v>
      </c>
      <c r="D519" s="27">
        <v>126</v>
      </c>
      <c r="E519" s="27" t="s">
        <v>1583</v>
      </c>
      <c r="F519" s="27" t="s">
        <v>57</v>
      </c>
      <c r="G519" s="27" t="s">
        <v>300</v>
      </c>
      <c r="H519" s="28">
        <v>3300</v>
      </c>
      <c r="I519" s="28">
        <f t="shared" si="52"/>
        <v>660</v>
      </c>
      <c r="J519" s="28">
        <f t="shared" si="50"/>
        <v>3960</v>
      </c>
      <c r="K519" s="27" t="s">
        <v>13</v>
      </c>
      <c r="M519" s="28">
        <v>1125</v>
      </c>
      <c r="N519" s="28">
        <f t="shared" si="51"/>
        <v>0</v>
      </c>
      <c r="P519" s="30">
        <f>M519*0.2</f>
        <v>225</v>
      </c>
      <c r="Q519" s="28">
        <f t="shared" si="53"/>
        <v>2175</v>
      </c>
      <c r="R519" s="32">
        <f t="shared" si="54"/>
        <v>435</v>
      </c>
    </row>
    <row r="520" spans="1:18" x14ac:dyDescent="0.35">
      <c r="A520" s="32" t="s">
        <v>1521</v>
      </c>
      <c r="B520" s="29">
        <v>45874</v>
      </c>
      <c r="C520" s="27" t="s">
        <v>228</v>
      </c>
      <c r="D520" s="27">
        <v>126</v>
      </c>
      <c r="E520" s="27" t="s">
        <v>1317</v>
      </c>
      <c r="F520" s="27" t="s">
        <v>860</v>
      </c>
      <c r="G520" s="27" t="s">
        <v>249</v>
      </c>
      <c r="H520" s="28">
        <v>12000</v>
      </c>
      <c r="I520" s="28">
        <f t="shared" si="52"/>
        <v>2400</v>
      </c>
      <c r="J520" s="28">
        <f t="shared" si="50"/>
        <v>14400</v>
      </c>
      <c r="K520" s="27" t="s">
        <v>13</v>
      </c>
      <c r="N520" s="28">
        <f t="shared" si="51"/>
        <v>0</v>
      </c>
      <c r="Q520" s="28">
        <f t="shared" si="53"/>
        <v>12000</v>
      </c>
      <c r="R520" s="32">
        <f t="shared" si="54"/>
        <v>2400</v>
      </c>
    </row>
    <row r="521" spans="1:18" x14ac:dyDescent="0.35">
      <c r="A521" s="32" t="s">
        <v>1521</v>
      </c>
      <c r="B521" s="29">
        <v>45877</v>
      </c>
      <c r="C521" s="27" t="s">
        <v>35</v>
      </c>
      <c r="D521" s="27">
        <v>127</v>
      </c>
      <c r="E521" s="27" t="s">
        <v>36</v>
      </c>
      <c r="F521" s="27" t="s">
        <v>50</v>
      </c>
      <c r="G521" s="27" t="s">
        <v>1586</v>
      </c>
      <c r="H521" s="28">
        <v>2500</v>
      </c>
      <c r="I521" s="28">
        <f t="shared" si="52"/>
        <v>500</v>
      </c>
      <c r="J521" s="28">
        <f t="shared" si="50"/>
        <v>3000</v>
      </c>
      <c r="K521" s="27" t="s">
        <v>202</v>
      </c>
      <c r="N521" s="28">
        <f t="shared" ref="N521:N711" si="55">IF(F521="BV",((H521-L521)*0.75)/3,0)</f>
        <v>625</v>
      </c>
      <c r="Q521" s="28">
        <f t="shared" si="53"/>
        <v>1875</v>
      </c>
      <c r="R521" s="32">
        <f t="shared" si="54"/>
        <v>500</v>
      </c>
    </row>
    <row r="522" spans="1:18" ht="29" x14ac:dyDescent="0.35">
      <c r="A522" s="32" t="s">
        <v>1521</v>
      </c>
      <c r="B522" s="29">
        <v>45883</v>
      </c>
      <c r="C522" s="27" t="s">
        <v>16</v>
      </c>
      <c r="D522" s="27">
        <v>128</v>
      </c>
      <c r="E522" s="27" t="s">
        <v>1279</v>
      </c>
      <c r="F522" s="27" t="s">
        <v>693</v>
      </c>
      <c r="G522" s="27" t="s">
        <v>375</v>
      </c>
      <c r="H522" s="28">
        <v>2916.67</v>
      </c>
      <c r="I522" s="28">
        <f t="shared" si="52"/>
        <v>583.33400000000006</v>
      </c>
      <c r="J522" s="28">
        <f t="shared" si="50"/>
        <v>3500.0039999999999</v>
      </c>
      <c r="K522" s="27" t="s">
        <v>13</v>
      </c>
      <c r="N522" s="28">
        <f t="shared" si="55"/>
        <v>0</v>
      </c>
      <c r="Q522" s="28">
        <f t="shared" si="53"/>
        <v>2916.67</v>
      </c>
      <c r="R522" s="32">
        <f t="shared" si="54"/>
        <v>583.33400000000006</v>
      </c>
    </row>
    <row r="523" spans="1:18" x14ac:dyDescent="0.35">
      <c r="A523" s="32" t="s">
        <v>1521</v>
      </c>
      <c r="B523" s="29">
        <v>45884</v>
      </c>
      <c r="C523" s="27" t="s">
        <v>558</v>
      </c>
      <c r="D523" s="27">
        <v>129</v>
      </c>
      <c r="E523" s="27" t="s">
        <v>1589</v>
      </c>
      <c r="F523" s="27" t="s">
        <v>56</v>
      </c>
      <c r="G523" s="27" t="s">
        <v>558</v>
      </c>
      <c r="H523" s="28">
        <v>25000</v>
      </c>
      <c r="I523" s="28">
        <f t="shared" si="52"/>
        <v>5000</v>
      </c>
      <c r="J523" s="28">
        <f t="shared" si="50"/>
        <v>30000</v>
      </c>
      <c r="K523" s="27" t="s">
        <v>13</v>
      </c>
      <c r="N523" s="28">
        <f t="shared" si="55"/>
        <v>0</v>
      </c>
      <c r="Q523" s="28">
        <f t="shared" si="53"/>
        <v>25000</v>
      </c>
      <c r="R523" s="32">
        <f t="shared" si="54"/>
        <v>5000</v>
      </c>
    </row>
    <row r="524" spans="1:18" x14ac:dyDescent="0.35">
      <c r="A524" s="32" t="s">
        <v>1521</v>
      </c>
      <c r="B524" s="29">
        <v>45889</v>
      </c>
      <c r="C524" s="27" t="s">
        <v>449</v>
      </c>
      <c r="D524" s="27">
        <v>130</v>
      </c>
      <c r="E524" s="27" t="s">
        <v>36</v>
      </c>
      <c r="F524" s="27" t="s">
        <v>50</v>
      </c>
      <c r="G524" s="27" t="s">
        <v>1590</v>
      </c>
      <c r="H524" s="28">
        <v>3600</v>
      </c>
      <c r="I524" s="28">
        <f t="shared" si="52"/>
        <v>720</v>
      </c>
      <c r="J524" s="28">
        <f t="shared" si="50"/>
        <v>4320</v>
      </c>
      <c r="K524" s="27" t="s">
        <v>202</v>
      </c>
      <c r="N524" s="28">
        <f t="shared" si="55"/>
        <v>900</v>
      </c>
      <c r="Q524" s="28">
        <f t="shared" si="53"/>
        <v>2700</v>
      </c>
      <c r="R524" s="32">
        <f t="shared" si="54"/>
        <v>720</v>
      </c>
    </row>
    <row r="525" spans="1:18" ht="29" x14ac:dyDescent="0.35">
      <c r="A525" s="32" t="s">
        <v>1521</v>
      </c>
      <c r="B525" s="29">
        <v>45901</v>
      </c>
      <c r="C525" s="27" t="s">
        <v>87</v>
      </c>
      <c r="D525" s="27">
        <v>131</v>
      </c>
      <c r="E525" s="27" t="s">
        <v>676</v>
      </c>
      <c r="F525" s="27" t="s">
        <v>766</v>
      </c>
      <c r="G525" s="27" t="s">
        <v>87</v>
      </c>
      <c r="H525" s="28">
        <v>22000</v>
      </c>
      <c r="I525" s="28">
        <f t="shared" si="52"/>
        <v>4400</v>
      </c>
      <c r="J525" s="28">
        <f t="shared" si="50"/>
        <v>26400</v>
      </c>
      <c r="K525" s="27" t="s">
        <v>13</v>
      </c>
      <c r="N525" s="28">
        <f t="shared" si="55"/>
        <v>0</v>
      </c>
      <c r="Q525" s="28">
        <f t="shared" si="53"/>
        <v>22000</v>
      </c>
      <c r="R525" s="32">
        <f t="shared" si="54"/>
        <v>4400</v>
      </c>
    </row>
    <row r="526" spans="1:18" x14ac:dyDescent="0.35">
      <c r="A526" s="32" t="s">
        <v>1521</v>
      </c>
      <c r="B526" s="29">
        <v>45901</v>
      </c>
      <c r="C526" s="27" t="s">
        <v>127</v>
      </c>
      <c r="D526" s="27">
        <v>132</v>
      </c>
      <c r="E526" s="27" t="s">
        <v>765</v>
      </c>
      <c r="F526" s="27" t="s">
        <v>766</v>
      </c>
      <c r="G526" s="27" t="s">
        <v>127</v>
      </c>
      <c r="H526" s="28">
        <v>25000</v>
      </c>
      <c r="I526" s="28">
        <f t="shared" si="52"/>
        <v>5000</v>
      </c>
      <c r="J526" s="28">
        <f t="shared" si="50"/>
        <v>30000</v>
      </c>
      <c r="K526" s="27" t="s">
        <v>13</v>
      </c>
      <c r="N526" s="28">
        <f t="shared" si="55"/>
        <v>0</v>
      </c>
      <c r="Q526" s="28">
        <f t="shared" si="53"/>
        <v>25000</v>
      </c>
      <c r="R526" s="32">
        <f t="shared" si="54"/>
        <v>5000</v>
      </c>
    </row>
    <row r="527" spans="1:18" x14ac:dyDescent="0.35">
      <c r="A527" s="32" t="s">
        <v>1521</v>
      </c>
      <c r="B527" s="29">
        <v>45901</v>
      </c>
      <c r="C527" s="27" t="s">
        <v>580</v>
      </c>
      <c r="D527" s="27">
        <v>133</v>
      </c>
      <c r="E527" s="27" t="s">
        <v>767</v>
      </c>
      <c r="F527" s="27" t="s">
        <v>766</v>
      </c>
      <c r="G527" s="27" t="s">
        <v>580</v>
      </c>
      <c r="H527" s="28">
        <v>1666.67</v>
      </c>
      <c r="I527" s="28">
        <f t="shared" si="52"/>
        <v>333.33400000000006</v>
      </c>
      <c r="J527" s="28">
        <f t="shared" si="50"/>
        <v>2000.0040000000001</v>
      </c>
      <c r="K527" s="27" t="s">
        <v>13</v>
      </c>
      <c r="N527" s="28">
        <f t="shared" si="55"/>
        <v>0</v>
      </c>
      <c r="Q527" s="28">
        <f t="shared" si="53"/>
        <v>1666.67</v>
      </c>
      <c r="R527" s="32">
        <f t="shared" si="54"/>
        <v>333.33400000000006</v>
      </c>
    </row>
    <row r="528" spans="1:18" x14ac:dyDescent="0.35">
      <c r="A528" s="32" t="s">
        <v>1521</v>
      </c>
      <c r="B528" s="29">
        <v>45901</v>
      </c>
      <c r="C528" s="27" t="s">
        <v>96</v>
      </c>
      <c r="D528" s="27">
        <v>134</v>
      </c>
      <c r="E528" s="27" t="s">
        <v>1316</v>
      </c>
      <c r="F528" s="27" t="s">
        <v>766</v>
      </c>
      <c r="G528" s="27" t="s">
        <v>96</v>
      </c>
      <c r="H528" s="28">
        <v>8000</v>
      </c>
      <c r="I528" s="28">
        <f t="shared" si="52"/>
        <v>1600</v>
      </c>
      <c r="J528" s="28">
        <f t="shared" si="50"/>
        <v>9600</v>
      </c>
      <c r="K528" s="27" t="s">
        <v>13</v>
      </c>
      <c r="N528" s="28">
        <f t="shared" si="55"/>
        <v>0</v>
      </c>
      <c r="Q528" s="28">
        <f t="shared" si="53"/>
        <v>8000</v>
      </c>
      <c r="R528" s="32">
        <f t="shared" si="54"/>
        <v>1600</v>
      </c>
    </row>
    <row r="529" spans="1:18" ht="29" x14ac:dyDescent="0.35">
      <c r="A529" s="32" t="s">
        <v>1521</v>
      </c>
      <c r="B529" s="29">
        <v>45901</v>
      </c>
      <c r="C529" s="27" t="s">
        <v>264</v>
      </c>
      <c r="D529" s="27">
        <v>135</v>
      </c>
      <c r="E529" s="27" t="s">
        <v>676</v>
      </c>
      <c r="F529" s="27" t="s">
        <v>766</v>
      </c>
      <c r="G529" s="27" t="s">
        <v>266</v>
      </c>
      <c r="H529" s="28">
        <v>44000</v>
      </c>
      <c r="I529" s="28">
        <f t="shared" si="52"/>
        <v>8800</v>
      </c>
      <c r="J529" s="28">
        <f t="shared" si="50"/>
        <v>52800</v>
      </c>
      <c r="K529" s="27" t="s">
        <v>13</v>
      </c>
      <c r="M529" s="28">
        <v>14000</v>
      </c>
      <c r="N529" s="28">
        <f t="shared" si="55"/>
        <v>0</v>
      </c>
      <c r="O529" s="27" t="s">
        <v>1535</v>
      </c>
      <c r="P529" s="30">
        <v>2800</v>
      </c>
      <c r="Q529" s="28">
        <f t="shared" ref="Q529:Q556" si="56">H529-(L529+M529+N529)</f>
        <v>30000</v>
      </c>
      <c r="R529" s="32">
        <f t="shared" si="54"/>
        <v>6000</v>
      </c>
    </row>
    <row r="530" spans="1:18" x14ac:dyDescent="0.35">
      <c r="A530" s="32" t="s">
        <v>1521</v>
      </c>
      <c r="B530" s="29">
        <v>45901</v>
      </c>
      <c r="C530" s="27" t="s">
        <v>162</v>
      </c>
      <c r="D530" s="27">
        <v>136</v>
      </c>
      <c r="E530" s="27" t="s">
        <v>36</v>
      </c>
      <c r="F530" s="27" t="s">
        <v>50</v>
      </c>
      <c r="G530" s="27" t="s">
        <v>318</v>
      </c>
      <c r="H530" s="28">
        <v>3000</v>
      </c>
      <c r="I530" s="28">
        <f t="shared" si="52"/>
        <v>600</v>
      </c>
      <c r="J530" s="28">
        <f t="shared" si="50"/>
        <v>3600</v>
      </c>
      <c r="K530" s="27" t="s">
        <v>202</v>
      </c>
      <c r="N530" s="28">
        <f t="shared" si="55"/>
        <v>750</v>
      </c>
      <c r="Q530" s="28">
        <f t="shared" si="56"/>
        <v>2250</v>
      </c>
      <c r="R530" s="32">
        <f t="shared" si="54"/>
        <v>600</v>
      </c>
    </row>
    <row r="531" spans="1:18" x14ac:dyDescent="0.35">
      <c r="A531" s="32" t="s">
        <v>1521</v>
      </c>
      <c r="B531" s="29">
        <v>45901</v>
      </c>
      <c r="C531" s="27" t="s">
        <v>162</v>
      </c>
      <c r="D531" s="27">
        <v>136</v>
      </c>
      <c r="E531" s="27" t="s">
        <v>36</v>
      </c>
      <c r="F531" s="27" t="s">
        <v>50</v>
      </c>
      <c r="G531" s="27" t="s">
        <v>1592</v>
      </c>
      <c r="H531" s="28">
        <v>3000</v>
      </c>
      <c r="I531" s="28">
        <f t="shared" si="52"/>
        <v>600</v>
      </c>
      <c r="J531" s="28">
        <f t="shared" si="50"/>
        <v>3600</v>
      </c>
      <c r="K531" s="27" t="s">
        <v>202</v>
      </c>
      <c r="N531" s="28">
        <f t="shared" si="55"/>
        <v>750</v>
      </c>
      <c r="Q531" s="28">
        <f t="shared" si="56"/>
        <v>2250</v>
      </c>
      <c r="R531" s="32">
        <f t="shared" si="54"/>
        <v>600</v>
      </c>
    </row>
    <row r="532" spans="1:18" x14ac:dyDescent="0.35">
      <c r="A532" s="32" t="s">
        <v>1521</v>
      </c>
      <c r="B532" s="29">
        <v>45901</v>
      </c>
      <c r="C532" s="27" t="s">
        <v>162</v>
      </c>
      <c r="D532" s="27">
        <v>136</v>
      </c>
      <c r="E532" s="27" t="s">
        <v>36</v>
      </c>
      <c r="F532" s="27" t="s">
        <v>50</v>
      </c>
      <c r="G532" s="27" t="s">
        <v>366</v>
      </c>
      <c r="H532" s="28">
        <v>3000</v>
      </c>
      <c r="I532" s="28">
        <f t="shared" si="52"/>
        <v>600</v>
      </c>
      <c r="J532" s="28">
        <f t="shared" si="50"/>
        <v>3600</v>
      </c>
      <c r="K532" s="27" t="s">
        <v>202</v>
      </c>
      <c r="N532" s="28">
        <f t="shared" si="55"/>
        <v>750</v>
      </c>
      <c r="Q532" s="28">
        <f t="shared" si="56"/>
        <v>2250</v>
      </c>
      <c r="R532" s="32">
        <f t="shared" si="54"/>
        <v>600</v>
      </c>
    </row>
    <row r="533" spans="1:18" x14ac:dyDescent="0.35">
      <c r="A533" s="32" t="s">
        <v>1521</v>
      </c>
      <c r="B533" s="29">
        <v>45901</v>
      </c>
      <c r="C533" s="27" t="s">
        <v>773</v>
      </c>
      <c r="D533" s="27" t="s">
        <v>1593</v>
      </c>
      <c r="E533" s="27" t="s">
        <v>36</v>
      </c>
      <c r="F533" s="27" t="s">
        <v>50</v>
      </c>
      <c r="G533" s="27" t="s">
        <v>1594</v>
      </c>
      <c r="H533" s="28">
        <v>3600</v>
      </c>
      <c r="I533" s="28">
        <f t="shared" si="52"/>
        <v>720</v>
      </c>
      <c r="J533" s="28">
        <f t="shared" si="50"/>
        <v>4320</v>
      </c>
      <c r="K533" s="27" t="s">
        <v>202</v>
      </c>
      <c r="N533" s="28">
        <f t="shared" si="55"/>
        <v>900</v>
      </c>
      <c r="Q533" s="28">
        <f t="shared" si="56"/>
        <v>2700</v>
      </c>
      <c r="R533" s="32">
        <f t="shared" si="54"/>
        <v>720</v>
      </c>
    </row>
    <row r="534" spans="1:18" x14ac:dyDescent="0.35">
      <c r="A534" s="32" t="s">
        <v>1521</v>
      </c>
      <c r="B534" s="29">
        <v>45901</v>
      </c>
      <c r="C534" s="27" t="s">
        <v>773</v>
      </c>
      <c r="D534" s="27" t="s">
        <v>1593</v>
      </c>
      <c r="E534" s="27" t="s">
        <v>36</v>
      </c>
      <c r="F534" s="27" t="s">
        <v>50</v>
      </c>
      <c r="G534" s="27" t="s">
        <v>1595</v>
      </c>
      <c r="H534" s="28">
        <v>3600</v>
      </c>
      <c r="I534" s="28">
        <f t="shared" si="52"/>
        <v>720</v>
      </c>
      <c r="J534" s="28">
        <f t="shared" si="50"/>
        <v>4320</v>
      </c>
      <c r="K534" s="27" t="s">
        <v>202</v>
      </c>
      <c r="N534" s="28">
        <f t="shared" si="55"/>
        <v>900</v>
      </c>
      <c r="Q534" s="28">
        <f t="shared" si="56"/>
        <v>2700</v>
      </c>
      <c r="R534" s="32">
        <f t="shared" si="54"/>
        <v>720</v>
      </c>
    </row>
    <row r="535" spans="1:18" x14ac:dyDescent="0.35">
      <c r="A535" s="32" t="s">
        <v>1521</v>
      </c>
      <c r="B535" s="29">
        <v>45901</v>
      </c>
      <c r="C535" s="27" t="s">
        <v>358</v>
      </c>
      <c r="D535" s="27">
        <v>137</v>
      </c>
      <c r="E535" s="27" t="s">
        <v>38</v>
      </c>
      <c r="F535" s="27" t="s">
        <v>50</v>
      </c>
      <c r="G535" s="27" t="s">
        <v>367</v>
      </c>
      <c r="H535" s="28">
        <v>11500</v>
      </c>
      <c r="I535" s="28">
        <f t="shared" si="52"/>
        <v>2300</v>
      </c>
      <c r="J535" s="28">
        <f t="shared" si="50"/>
        <v>13800</v>
      </c>
      <c r="K535" s="27" t="s">
        <v>202</v>
      </c>
      <c r="L535" s="28">
        <v>4600</v>
      </c>
      <c r="N535" s="28">
        <f t="shared" si="55"/>
        <v>1725</v>
      </c>
      <c r="O535" s="27" t="s">
        <v>1596</v>
      </c>
      <c r="Q535" s="28">
        <f t="shared" si="56"/>
        <v>5175</v>
      </c>
      <c r="R535" s="32">
        <f t="shared" si="54"/>
        <v>2300</v>
      </c>
    </row>
    <row r="536" spans="1:18" x14ac:dyDescent="0.35">
      <c r="A536" s="32" t="s">
        <v>1521</v>
      </c>
      <c r="B536" s="29">
        <v>45901</v>
      </c>
      <c r="C536" s="27" t="s">
        <v>358</v>
      </c>
      <c r="D536" s="27">
        <v>138</v>
      </c>
      <c r="E536" s="27" t="s">
        <v>36</v>
      </c>
      <c r="F536" s="27" t="s">
        <v>50</v>
      </c>
      <c r="G536" s="27" t="s">
        <v>1597</v>
      </c>
      <c r="H536" s="28">
        <v>6000</v>
      </c>
      <c r="I536" s="28">
        <f t="shared" si="52"/>
        <v>1200</v>
      </c>
      <c r="J536" s="28">
        <f t="shared" si="50"/>
        <v>7200</v>
      </c>
      <c r="K536" s="27" t="s">
        <v>202</v>
      </c>
      <c r="L536" s="28">
        <v>2400</v>
      </c>
      <c r="N536" s="28">
        <f t="shared" si="55"/>
        <v>900</v>
      </c>
      <c r="Q536" s="28">
        <f t="shared" si="56"/>
        <v>2700</v>
      </c>
      <c r="R536" s="32">
        <f t="shared" si="54"/>
        <v>1200</v>
      </c>
    </row>
    <row r="537" spans="1:18" x14ac:dyDescent="0.35">
      <c r="A537" s="32" t="s">
        <v>1521</v>
      </c>
      <c r="B537" s="29">
        <v>45901</v>
      </c>
      <c r="C537" s="27" t="s">
        <v>16</v>
      </c>
      <c r="D537" s="27">
        <v>139</v>
      </c>
      <c r="E537" s="27" t="s">
        <v>70</v>
      </c>
      <c r="F537" s="27" t="s">
        <v>50</v>
      </c>
      <c r="G537" s="27" t="s">
        <v>325</v>
      </c>
      <c r="H537" s="28">
        <v>11250</v>
      </c>
      <c r="I537" s="28">
        <f t="shared" si="52"/>
        <v>2250</v>
      </c>
      <c r="J537" s="28">
        <f t="shared" si="50"/>
        <v>13500</v>
      </c>
      <c r="K537" s="27" t="s">
        <v>202</v>
      </c>
      <c r="N537" s="28">
        <f t="shared" si="55"/>
        <v>2812.5</v>
      </c>
      <c r="Q537" s="28">
        <f t="shared" si="56"/>
        <v>8437.5</v>
      </c>
      <c r="R537" s="32">
        <f t="shared" si="54"/>
        <v>2250</v>
      </c>
    </row>
    <row r="538" spans="1:18" ht="29" x14ac:dyDescent="0.35">
      <c r="A538" s="32" t="s">
        <v>1521</v>
      </c>
      <c r="B538" s="29">
        <v>45901</v>
      </c>
      <c r="C538" s="27" t="s">
        <v>16</v>
      </c>
      <c r="D538" s="27">
        <v>139</v>
      </c>
      <c r="E538" s="27" t="s">
        <v>1279</v>
      </c>
      <c r="F538" s="27" t="s">
        <v>693</v>
      </c>
      <c r="G538" s="27" t="s">
        <v>375</v>
      </c>
      <c r="H538" s="28">
        <v>5833.34</v>
      </c>
      <c r="I538" s="28">
        <f t="shared" si="52"/>
        <v>1166.6680000000001</v>
      </c>
      <c r="J538" s="28">
        <f t="shared" si="50"/>
        <v>7000.0079999999998</v>
      </c>
      <c r="K538" s="27" t="s">
        <v>13</v>
      </c>
      <c r="N538" s="28">
        <f t="shared" si="55"/>
        <v>0</v>
      </c>
      <c r="Q538" s="28">
        <f t="shared" si="56"/>
        <v>5833.34</v>
      </c>
      <c r="R538" s="32">
        <f t="shared" si="54"/>
        <v>1166.6680000000001</v>
      </c>
    </row>
    <row r="539" spans="1:18" x14ac:dyDescent="0.35">
      <c r="A539" s="32" t="s">
        <v>1521</v>
      </c>
      <c r="B539" s="29">
        <v>45901</v>
      </c>
      <c r="C539" s="27" t="s">
        <v>35</v>
      </c>
      <c r="D539" s="27">
        <v>140</v>
      </c>
      <c r="E539" s="27" t="s">
        <v>36</v>
      </c>
      <c r="F539" s="27" t="s">
        <v>50</v>
      </c>
      <c r="G539" s="27" t="s">
        <v>1598</v>
      </c>
      <c r="H539" s="28">
        <v>3000</v>
      </c>
      <c r="I539" s="28">
        <f t="shared" si="52"/>
        <v>600</v>
      </c>
      <c r="J539" s="28">
        <f t="shared" si="50"/>
        <v>3600</v>
      </c>
      <c r="K539" s="27" t="s">
        <v>202</v>
      </c>
      <c r="N539" s="28">
        <f t="shared" si="55"/>
        <v>750</v>
      </c>
      <c r="Q539" s="28">
        <f t="shared" si="56"/>
        <v>2250</v>
      </c>
      <c r="R539" s="32">
        <f t="shared" si="54"/>
        <v>600</v>
      </c>
    </row>
    <row r="540" spans="1:18" x14ac:dyDescent="0.35">
      <c r="A540" s="32" t="s">
        <v>1521</v>
      </c>
      <c r="B540" s="29">
        <v>45901</v>
      </c>
      <c r="C540" s="27" t="s">
        <v>123</v>
      </c>
      <c r="D540" s="27">
        <v>141</v>
      </c>
      <c r="E540" s="27" t="s">
        <v>36</v>
      </c>
      <c r="F540" s="27" t="s">
        <v>50</v>
      </c>
      <c r="G540" s="27" t="s">
        <v>126</v>
      </c>
      <c r="H540" s="28">
        <v>3000</v>
      </c>
      <c r="I540" s="28">
        <f t="shared" si="52"/>
        <v>600</v>
      </c>
      <c r="J540" s="28">
        <f t="shared" si="50"/>
        <v>3600</v>
      </c>
      <c r="K540" s="27" t="s">
        <v>202</v>
      </c>
      <c r="N540" s="28">
        <f t="shared" si="55"/>
        <v>750</v>
      </c>
      <c r="Q540" s="28">
        <f t="shared" si="56"/>
        <v>2250</v>
      </c>
      <c r="R540" s="32">
        <f t="shared" si="54"/>
        <v>600</v>
      </c>
    </row>
    <row r="541" spans="1:18" x14ac:dyDescent="0.35">
      <c r="A541" s="32" t="s">
        <v>1521</v>
      </c>
      <c r="B541" s="29">
        <v>45903</v>
      </c>
      <c r="C541" s="27" t="s">
        <v>65</v>
      </c>
      <c r="D541" s="27">
        <v>144</v>
      </c>
      <c r="E541" s="27" t="s">
        <v>840</v>
      </c>
      <c r="F541" s="27" t="s">
        <v>851</v>
      </c>
      <c r="G541" s="27" t="s">
        <v>65</v>
      </c>
      <c r="H541" s="28">
        <v>5000</v>
      </c>
      <c r="I541" s="28">
        <f t="shared" si="52"/>
        <v>1000</v>
      </c>
      <c r="J541" s="28">
        <f t="shared" si="50"/>
        <v>6000</v>
      </c>
      <c r="K541" s="27" t="s">
        <v>13</v>
      </c>
      <c r="N541" s="28">
        <f t="shared" si="55"/>
        <v>0</v>
      </c>
      <c r="Q541" s="28">
        <f t="shared" si="56"/>
        <v>5000</v>
      </c>
      <c r="R541" s="32">
        <f t="shared" si="54"/>
        <v>1000</v>
      </c>
    </row>
    <row r="542" spans="1:18" x14ac:dyDescent="0.35">
      <c r="A542" s="32" t="s">
        <v>1521</v>
      </c>
      <c r="B542" s="29">
        <v>45904</v>
      </c>
      <c r="C542" s="27" t="s">
        <v>664</v>
      </c>
      <c r="D542" s="27">
        <v>145</v>
      </c>
      <c r="E542" s="27" t="s">
        <v>246</v>
      </c>
      <c r="F542" s="27" t="s">
        <v>247</v>
      </c>
      <c r="G542" s="27" t="s">
        <v>664</v>
      </c>
      <c r="H542" s="28">
        <v>5000</v>
      </c>
      <c r="I542" s="28">
        <f t="shared" si="52"/>
        <v>1000</v>
      </c>
      <c r="J542" s="28">
        <f t="shared" si="50"/>
        <v>6000</v>
      </c>
      <c r="K542" s="27" t="s">
        <v>13</v>
      </c>
      <c r="N542" s="28">
        <f t="shared" si="55"/>
        <v>0</v>
      </c>
      <c r="Q542" s="28">
        <f t="shared" si="56"/>
        <v>5000</v>
      </c>
      <c r="R542" s="32">
        <f t="shared" si="54"/>
        <v>1000</v>
      </c>
    </row>
    <row r="543" spans="1:18" ht="29" x14ac:dyDescent="0.35">
      <c r="A543" s="32" t="s">
        <v>1521</v>
      </c>
      <c r="B543" s="29">
        <v>45904</v>
      </c>
      <c r="C543" s="27" t="s">
        <v>119</v>
      </c>
      <c r="D543" s="27">
        <v>146</v>
      </c>
      <c r="E543" s="27" t="s">
        <v>1599</v>
      </c>
      <c r="F543" s="27" t="s">
        <v>64</v>
      </c>
      <c r="G543" s="27" t="s">
        <v>1600</v>
      </c>
      <c r="H543" s="28">
        <v>9000</v>
      </c>
      <c r="I543" s="28">
        <f t="shared" si="52"/>
        <v>1800</v>
      </c>
      <c r="J543" s="28">
        <f t="shared" si="50"/>
        <v>10800</v>
      </c>
      <c r="K543" s="27" t="s">
        <v>13</v>
      </c>
      <c r="N543" s="28">
        <f t="shared" si="55"/>
        <v>0</v>
      </c>
      <c r="Q543" s="28">
        <f t="shared" si="56"/>
        <v>9000</v>
      </c>
      <c r="R543" s="32">
        <f t="shared" si="54"/>
        <v>1800</v>
      </c>
    </row>
    <row r="544" spans="1:18" x14ac:dyDescent="0.35">
      <c r="A544" s="32" t="s">
        <v>1521</v>
      </c>
      <c r="B544" s="29">
        <v>45905</v>
      </c>
      <c r="C544" s="27" t="s">
        <v>773</v>
      </c>
      <c r="D544" s="27">
        <v>147</v>
      </c>
      <c r="E544" s="27" t="s">
        <v>36</v>
      </c>
      <c r="F544" s="27" t="s">
        <v>50</v>
      </c>
      <c r="G544" s="27" t="s">
        <v>284</v>
      </c>
      <c r="H544" s="28">
        <v>3600</v>
      </c>
      <c r="I544" s="28">
        <f t="shared" si="52"/>
        <v>720</v>
      </c>
      <c r="J544" s="28">
        <f t="shared" si="50"/>
        <v>4320</v>
      </c>
      <c r="K544" s="27" t="s">
        <v>202</v>
      </c>
      <c r="N544" s="28">
        <f t="shared" si="55"/>
        <v>900</v>
      </c>
      <c r="Q544" s="28">
        <f t="shared" si="56"/>
        <v>2700</v>
      </c>
      <c r="R544" s="32">
        <f t="shared" si="54"/>
        <v>720</v>
      </c>
    </row>
    <row r="545" spans="1:18" x14ac:dyDescent="0.35">
      <c r="A545" s="32" t="s">
        <v>1521</v>
      </c>
      <c r="B545" s="29">
        <v>45907</v>
      </c>
      <c r="C545" s="27" t="s">
        <v>288</v>
      </c>
      <c r="D545" s="27">
        <v>148</v>
      </c>
      <c r="E545" s="27" t="s">
        <v>327</v>
      </c>
      <c r="F545" s="27" t="s">
        <v>132</v>
      </c>
      <c r="G545" s="27" t="s">
        <v>288</v>
      </c>
      <c r="H545" s="28">
        <v>8750</v>
      </c>
      <c r="I545" s="28">
        <f t="shared" si="52"/>
        <v>1750</v>
      </c>
      <c r="J545" s="28">
        <f t="shared" si="50"/>
        <v>10500</v>
      </c>
      <c r="K545" s="27" t="s">
        <v>13</v>
      </c>
      <c r="N545" s="28">
        <f t="shared" si="55"/>
        <v>0</v>
      </c>
      <c r="Q545" s="28">
        <f t="shared" si="56"/>
        <v>8750</v>
      </c>
      <c r="R545" s="32">
        <f t="shared" si="54"/>
        <v>1750</v>
      </c>
    </row>
    <row r="546" spans="1:18" x14ac:dyDescent="0.35">
      <c r="A546" s="32" t="s">
        <v>1521</v>
      </c>
      <c r="B546" s="29">
        <v>45908</v>
      </c>
      <c r="C546" s="27" t="s">
        <v>162</v>
      </c>
      <c r="D546" s="27">
        <v>149</v>
      </c>
      <c r="E546" s="27" t="s">
        <v>36</v>
      </c>
      <c r="F546" s="27" t="s">
        <v>50</v>
      </c>
      <c r="G546" s="27" t="s">
        <v>457</v>
      </c>
      <c r="H546" s="28">
        <v>3000</v>
      </c>
      <c r="I546" s="28">
        <f t="shared" si="52"/>
        <v>600</v>
      </c>
      <c r="J546" s="28">
        <f t="shared" si="50"/>
        <v>3600</v>
      </c>
      <c r="K546" s="27" t="s">
        <v>202</v>
      </c>
      <c r="N546" s="28">
        <f t="shared" si="55"/>
        <v>750</v>
      </c>
      <c r="Q546" s="28">
        <f t="shared" si="56"/>
        <v>2250</v>
      </c>
      <c r="R546" s="32">
        <f t="shared" si="54"/>
        <v>600</v>
      </c>
    </row>
    <row r="547" spans="1:18" x14ac:dyDescent="0.35">
      <c r="A547" s="32" t="s">
        <v>1521</v>
      </c>
      <c r="B547" s="29">
        <v>45910</v>
      </c>
      <c r="C547" s="27" t="s">
        <v>35</v>
      </c>
      <c r="D547" s="27">
        <v>150</v>
      </c>
      <c r="E547" s="27" t="s">
        <v>36</v>
      </c>
      <c r="F547" s="27" t="s">
        <v>50</v>
      </c>
      <c r="G547" s="27" t="s">
        <v>1621</v>
      </c>
      <c r="H547" s="28">
        <v>3000</v>
      </c>
      <c r="I547" s="28">
        <f t="shared" si="52"/>
        <v>600</v>
      </c>
      <c r="J547" s="28">
        <f t="shared" si="50"/>
        <v>3600</v>
      </c>
      <c r="K547" s="27" t="s">
        <v>202</v>
      </c>
      <c r="N547" s="28">
        <f t="shared" si="55"/>
        <v>750</v>
      </c>
      <c r="Q547" s="28">
        <f t="shared" si="56"/>
        <v>2250</v>
      </c>
      <c r="R547" s="32">
        <f t="shared" si="54"/>
        <v>600</v>
      </c>
    </row>
    <row r="548" spans="1:18" x14ac:dyDescent="0.35">
      <c r="A548" s="32" t="s">
        <v>1521</v>
      </c>
      <c r="B548" s="29">
        <v>45910</v>
      </c>
      <c r="C548" s="27" t="s">
        <v>35</v>
      </c>
      <c r="D548" s="27">
        <v>150</v>
      </c>
      <c r="E548" s="27" t="s">
        <v>36</v>
      </c>
      <c r="F548" s="27" t="s">
        <v>50</v>
      </c>
      <c r="G548" s="27" t="s">
        <v>1622</v>
      </c>
      <c r="H548" s="28">
        <v>3000</v>
      </c>
      <c r="I548" s="28">
        <f t="shared" si="52"/>
        <v>600</v>
      </c>
      <c r="J548" s="28">
        <f t="shared" si="50"/>
        <v>3600</v>
      </c>
      <c r="K548" s="27" t="s">
        <v>202</v>
      </c>
      <c r="N548" s="28">
        <f t="shared" si="55"/>
        <v>750</v>
      </c>
      <c r="Q548" s="28">
        <f t="shared" si="56"/>
        <v>2250</v>
      </c>
      <c r="R548" s="32">
        <f t="shared" si="54"/>
        <v>600</v>
      </c>
    </row>
    <row r="549" spans="1:18" x14ac:dyDescent="0.35">
      <c r="A549" s="32" t="s">
        <v>1521</v>
      </c>
      <c r="B549" s="29">
        <v>45914</v>
      </c>
      <c r="C549" s="27" t="s">
        <v>474</v>
      </c>
      <c r="D549" s="27">
        <v>151</v>
      </c>
      <c r="E549" s="27" t="s">
        <v>1623</v>
      </c>
      <c r="F549" s="27" t="s">
        <v>216</v>
      </c>
      <c r="G549" s="27" t="s">
        <v>474</v>
      </c>
      <c r="H549" s="28">
        <v>88000</v>
      </c>
      <c r="I549" s="28">
        <f t="shared" si="52"/>
        <v>17600</v>
      </c>
      <c r="J549" s="28">
        <f t="shared" si="50"/>
        <v>105600</v>
      </c>
      <c r="K549" s="27" t="s">
        <v>13</v>
      </c>
      <c r="N549" s="28">
        <f t="shared" si="55"/>
        <v>0</v>
      </c>
      <c r="Q549" s="28">
        <f t="shared" si="56"/>
        <v>88000</v>
      </c>
      <c r="R549" s="32">
        <f t="shared" si="54"/>
        <v>17600</v>
      </c>
    </row>
    <row r="550" spans="1:18" x14ac:dyDescent="0.35">
      <c r="A550" s="32" t="s">
        <v>1521</v>
      </c>
      <c r="B550" s="29">
        <v>45931</v>
      </c>
      <c r="C550" s="27" t="s">
        <v>8</v>
      </c>
      <c r="D550" s="27">
        <v>152</v>
      </c>
      <c r="E550" s="27" t="s">
        <v>36</v>
      </c>
      <c r="F550" s="27" t="s">
        <v>50</v>
      </c>
      <c r="G550" s="27" t="s">
        <v>361</v>
      </c>
      <c r="H550" s="28">
        <v>3000</v>
      </c>
      <c r="I550" s="28">
        <f t="shared" si="52"/>
        <v>600</v>
      </c>
      <c r="J550" s="28">
        <f t="shared" si="50"/>
        <v>3600</v>
      </c>
      <c r="K550" s="27" t="s">
        <v>202</v>
      </c>
      <c r="N550" s="28">
        <f t="shared" si="55"/>
        <v>750</v>
      </c>
      <c r="Q550" s="28">
        <f t="shared" si="56"/>
        <v>2250</v>
      </c>
      <c r="R550" s="32">
        <f t="shared" si="54"/>
        <v>600</v>
      </c>
    </row>
    <row r="551" spans="1:18" x14ac:dyDescent="0.35">
      <c r="A551" s="32" t="s">
        <v>1521</v>
      </c>
      <c r="B551" s="29">
        <v>45931</v>
      </c>
      <c r="C551" s="27" t="s">
        <v>8</v>
      </c>
      <c r="D551" s="27">
        <v>152</v>
      </c>
      <c r="E551" s="27" t="s">
        <v>36</v>
      </c>
      <c r="F551" s="27" t="s">
        <v>50</v>
      </c>
      <c r="G551" s="27" t="s">
        <v>1653</v>
      </c>
      <c r="H551" s="28">
        <v>3500</v>
      </c>
      <c r="I551" s="28">
        <f t="shared" si="52"/>
        <v>700</v>
      </c>
      <c r="J551" s="28">
        <f t="shared" si="50"/>
        <v>4200</v>
      </c>
      <c r="K551" s="27" t="s">
        <v>202</v>
      </c>
      <c r="N551" s="28">
        <f t="shared" si="55"/>
        <v>875</v>
      </c>
      <c r="Q551" s="28">
        <f t="shared" si="56"/>
        <v>2625</v>
      </c>
      <c r="R551" s="32">
        <f t="shared" si="54"/>
        <v>700</v>
      </c>
    </row>
    <row r="552" spans="1:18" ht="29" x14ac:dyDescent="0.35">
      <c r="A552" s="32" t="s">
        <v>1521</v>
      </c>
      <c r="B552" s="29">
        <v>45931</v>
      </c>
      <c r="C552" s="27" t="s">
        <v>87</v>
      </c>
      <c r="D552" s="27">
        <v>153</v>
      </c>
      <c r="E552" s="27" t="s">
        <v>676</v>
      </c>
      <c r="F552" s="27" t="s">
        <v>766</v>
      </c>
      <c r="G552" s="27" t="s">
        <v>87</v>
      </c>
      <c r="H552" s="28">
        <v>22000</v>
      </c>
      <c r="I552" s="28">
        <f t="shared" si="52"/>
        <v>4400</v>
      </c>
      <c r="J552" s="28">
        <f t="shared" si="50"/>
        <v>26400</v>
      </c>
      <c r="K552" s="27" t="s">
        <v>13</v>
      </c>
      <c r="N552" s="28">
        <f t="shared" si="55"/>
        <v>0</v>
      </c>
      <c r="Q552" s="28">
        <f t="shared" si="56"/>
        <v>22000</v>
      </c>
      <c r="R552" s="32">
        <f t="shared" si="54"/>
        <v>4400</v>
      </c>
    </row>
    <row r="553" spans="1:18" x14ac:dyDescent="0.35">
      <c r="A553" s="32" t="s">
        <v>1521</v>
      </c>
      <c r="B553" s="29">
        <v>45931</v>
      </c>
      <c r="C553" s="27" t="s">
        <v>127</v>
      </c>
      <c r="D553" s="27">
        <v>154</v>
      </c>
      <c r="E553" s="27" t="s">
        <v>765</v>
      </c>
      <c r="F553" s="27" t="s">
        <v>766</v>
      </c>
      <c r="G553" s="27" t="s">
        <v>127</v>
      </c>
      <c r="H553" s="28">
        <v>25000</v>
      </c>
      <c r="I553" s="28">
        <f t="shared" si="52"/>
        <v>5000</v>
      </c>
      <c r="J553" s="28">
        <f t="shared" si="50"/>
        <v>30000</v>
      </c>
      <c r="K553" s="27" t="s">
        <v>13</v>
      </c>
      <c r="N553" s="28">
        <f t="shared" si="55"/>
        <v>0</v>
      </c>
      <c r="Q553" s="28">
        <f t="shared" si="56"/>
        <v>25000</v>
      </c>
      <c r="R553" s="32">
        <f t="shared" si="54"/>
        <v>5000</v>
      </c>
    </row>
    <row r="554" spans="1:18" x14ac:dyDescent="0.35">
      <c r="A554" s="32" t="s">
        <v>1521</v>
      </c>
      <c r="B554" s="29">
        <v>45931</v>
      </c>
      <c r="C554" s="27" t="s">
        <v>580</v>
      </c>
      <c r="D554" s="27">
        <v>155</v>
      </c>
      <c r="E554" s="27" t="s">
        <v>767</v>
      </c>
      <c r="F554" s="27" t="s">
        <v>766</v>
      </c>
      <c r="G554" s="27" t="s">
        <v>580</v>
      </c>
      <c r="H554" s="28">
        <v>1666.67</v>
      </c>
      <c r="I554" s="28">
        <f t="shared" si="52"/>
        <v>333.33400000000006</v>
      </c>
      <c r="J554" s="28">
        <f t="shared" si="50"/>
        <v>2000.0040000000001</v>
      </c>
      <c r="K554" s="27" t="s">
        <v>13</v>
      </c>
      <c r="N554" s="28">
        <f t="shared" si="55"/>
        <v>0</v>
      </c>
      <c r="Q554" s="28">
        <f t="shared" si="56"/>
        <v>1666.67</v>
      </c>
      <c r="R554" s="32">
        <f t="shared" si="54"/>
        <v>333.33400000000006</v>
      </c>
    </row>
    <row r="555" spans="1:18" x14ac:dyDescent="0.35">
      <c r="A555" s="32" t="s">
        <v>1521</v>
      </c>
      <c r="B555" s="29">
        <v>45931</v>
      </c>
      <c r="C555" s="27" t="s">
        <v>96</v>
      </c>
      <c r="D555" s="27">
        <v>156</v>
      </c>
      <c r="E555" s="27" t="s">
        <v>1316</v>
      </c>
      <c r="F555" s="27" t="s">
        <v>766</v>
      </c>
      <c r="G555" s="27" t="s">
        <v>96</v>
      </c>
      <c r="H555" s="28">
        <v>8000</v>
      </c>
      <c r="I555" s="28">
        <f t="shared" si="52"/>
        <v>1600</v>
      </c>
      <c r="J555" s="28">
        <f t="shared" si="50"/>
        <v>9600</v>
      </c>
      <c r="K555" s="27" t="s">
        <v>13</v>
      </c>
      <c r="N555" s="28">
        <f t="shared" si="55"/>
        <v>0</v>
      </c>
      <c r="Q555" s="28">
        <f t="shared" si="56"/>
        <v>8000</v>
      </c>
      <c r="R555" s="32">
        <f t="shared" si="54"/>
        <v>1600</v>
      </c>
    </row>
    <row r="556" spans="1:18" ht="29" x14ac:dyDescent="0.35">
      <c r="A556" s="32" t="s">
        <v>1521</v>
      </c>
      <c r="B556" s="29">
        <v>45931</v>
      </c>
      <c r="C556" s="27" t="s">
        <v>264</v>
      </c>
      <c r="D556" s="27">
        <v>157</v>
      </c>
      <c r="E556" s="27" t="s">
        <v>676</v>
      </c>
      <c r="F556" s="27" t="s">
        <v>766</v>
      </c>
      <c r="G556" s="27" t="s">
        <v>266</v>
      </c>
      <c r="H556" s="28">
        <v>44000</v>
      </c>
      <c r="I556" s="28">
        <f t="shared" si="52"/>
        <v>8800</v>
      </c>
      <c r="J556" s="28">
        <f t="shared" si="50"/>
        <v>52800</v>
      </c>
      <c r="K556" s="27" t="s">
        <v>13</v>
      </c>
      <c r="M556" s="28">
        <v>14000</v>
      </c>
      <c r="N556" s="28">
        <f t="shared" si="55"/>
        <v>0</v>
      </c>
      <c r="O556" s="27" t="s">
        <v>1535</v>
      </c>
      <c r="P556" s="30">
        <v>2800</v>
      </c>
      <c r="Q556" s="28">
        <f t="shared" si="56"/>
        <v>30000</v>
      </c>
      <c r="R556" s="32">
        <f t="shared" si="54"/>
        <v>6000</v>
      </c>
    </row>
    <row r="557" spans="1:18" x14ac:dyDescent="0.35">
      <c r="A557" s="32" t="s">
        <v>1521</v>
      </c>
      <c r="B557" s="29">
        <v>45931</v>
      </c>
      <c r="C557" s="27" t="s">
        <v>65</v>
      </c>
      <c r="D557" s="27">
        <v>158</v>
      </c>
      <c r="E557" s="27" t="s">
        <v>1654</v>
      </c>
      <c r="F557" s="27" t="s">
        <v>56</v>
      </c>
      <c r="G557" s="27" t="s">
        <v>65</v>
      </c>
      <c r="H557" s="28">
        <v>15000</v>
      </c>
      <c r="I557" s="28">
        <f t="shared" si="52"/>
        <v>3000</v>
      </c>
      <c r="J557" s="28">
        <f t="shared" si="50"/>
        <v>18000</v>
      </c>
      <c r="K557" s="27" t="s">
        <v>1776</v>
      </c>
      <c r="N557" s="28">
        <f t="shared" si="55"/>
        <v>0</v>
      </c>
      <c r="R557" s="32">
        <f t="shared" si="54"/>
        <v>3000</v>
      </c>
    </row>
    <row r="558" spans="1:18" x14ac:dyDescent="0.35">
      <c r="A558" s="32" t="s">
        <v>1521</v>
      </c>
      <c r="B558" s="29">
        <v>45931</v>
      </c>
      <c r="C558" s="27" t="s">
        <v>228</v>
      </c>
      <c r="D558" s="27">
        <v>159</v>
      </c>
      <c r="E558" s="27" t="s">
        <v>1579</v>
      </c>
      <c r="F558" s="27" t="s">
        <v>56</v>
      </c>
      <c r="G558" s="27" t="s">
        <v>300</v>
      </c>
      <c r="H558" s="28">
        <v>41000</v>
      </c>
      <c r="I558" s="28">
        <f t="shared" si="52"/>
        <v>8200</v>
      </c>
      <c r="J558" s="28">
        <f t="shared" si="50"/>
        <v>49200</v>
      </c>
      <c r="K558" s="27" t="s">
        <v>13</v>
      </c>
      <c r="N558" s="28">
        <f t="shared" si="55"/>
        <v>0</v>
      </c>
      <c r="R558" s="32">
        <f t="shared" si="54"/>
        <v>8200</v>
      </c>
    </row>
    <row r="559" spans="1:18" ht="29" x14ac:dyDescent="0.35">
      <c r="A559" s="32" t="s">
        <v>1521</v>
      </c>
      <c r="B559" s="29">
        <v>45931</v>
      </c>
      <c r="C559" s="27" t="s">
        <v>228</v>
      </c>
      <c r="D559" s="27">
        <v>159</v>
      </c>
      <c r="E559" s="27" t="s">
        <v>690</v>
      </c>
      <c r="F559" s="27" t="s">
        <v>56</v>
      </c>
      <c r="G559" s="27" t="s">
        <v>768</v>
      </c>
      <c r="H559" s="28">
        <v>3750</v>
      </c>
      <c r="I559" s="28">
        <f t="shared" si="52"/>
        <v>750</v>
      </c>
      <c r="J559" s="28">
        <f t="shared" si="50"/>
        <v>4500</v>
      </c>
      <c r="K559" s="27" t="s">
        <v>13</v>
      </c>
      <c r="N559" s="28">
        <f t="shared" si="55"/>
        <v>0</v>
      </c>
      <c r="R559" s="32">
        <f t="shared" si="54"/>
        <v>750</v>
      </c>
    </row>
    <row r="560" spans="1:18" x14ac:dyDescent="0.35">
      <c r="A560" s="32" t="s">
        <v>1521</v>
      </c>
      <c r="B560" s="29">
        <v>45931</v>
      </c>
      <c r="C560" s="27" t="s">
        <v>228</v>
      </c>
      <c r="D560" s="27">
        <v>159</v>
      </c>
      <c r="E560" s="27" t="s">
        <v>36</v>
      </c>
      <c r="F560" s="27" t="s">
        <v>50</v>
      </c>
      <c r="G560" s="27" t="s">
        <v>488</v>
      </c>
      <c r="H560" s="28">
        <v>3000</v>
      </c>
      <c r="I560" s="28">
        <f t="shared" si="52"/>
        <v>600</v>
      </c>
      <c r="J560" s="28">
        <f t="shared" si="50"/>
        <v>3600</v>
      </c>
      <c r="K560" s="27" t="s">
        <v>202</v>
      </c>
      <c r="N560" s="28">
        <f t="shared" si="55"/>
        <v>750</v>
      </c>
      <c r="R560" s="32">
        <f t="shared" si="54"/>
        <v>600</v>
      </c>
    </row>
    <row r="561" spans="1:18" x14ac:dyDescent="0.35">
      <c r="A561" s="32" t="s">
        <v>1521</v>
      </c>
      <c r="B561" s="29">
        <v>45931</v>
      </c>
      <c r="C561" s="27" t="s">
        <v>228</v>
      </c>
      <c r="D561" s="27">
        <v>159</v>
      </c>
      <c r="E561" s="27" t="s">
        <v>36</v>
      </c>
      <c r="F561" s="27" t="s">
        <v>50</v>
      </c>
      <c r="G561" s="27" t="s">
        <v>1655</v>
      </c>
      <c r="H561" s="28">
        <v>3000</v>
      </c>
      <c r="I561" s="28">
        <f t="shared" si="52"/>
        <v>600</v>
      </c>
      <c r="J561" s="28">
        <f t="shared" si="50"/>
        <v>3600</v>
      </c>
      <c r="K561" s="27" t="s">
        <v>202</v>
      </c>
      <c r="N561" s="28">
        <f t="shared" si="55"/>
        <v>750</v>
      </c>
      <c r="R561" s="32">
        <f t="shared" si="54"/>
        <v>600</v>
      </c>
    </row>
    <row r="562" spans="1:18" ht="29" x14ac:dyDescent="0.35">
      <c r="A562" s="32" t="s">
        <v>1521</v>
      </c>
      <c r="B562" s="29">
        <v>45931</v>
      </c>
      <c r="C562" s="27" t="s">
        <v>228</v>
      </c>
      <c r="D562" s="27">
        <v>159</v>
      </c>
      <c r="E562" s="27" t="s">
        <v>207</v>
      </c>
      <c r="F562" s="27" t="s">
        <v>57</v>
      </c>
      <c r="G562" s="27" t="s">
        <v>1655</v>
      </c>
      <c r="H562" s="28">
        <v>2100</v>
      </c>
      <c r="I562" s="28">
        <f t="shared" si="52"/>
        <v>420</v>
      </c>
      <c r="J562" s="28">
        <f t="shared" si="50"/>
        <v>2520</v>
      </c>
      <c r="K562" s="27" t="s">
        <v>13</v>
      </c>
      <c r="N562" s="28">
        <f t="shared" si="55"/>
        <v>0</v>
      </c>
      <c r="R562" s="32">
        <f t="shared" si="54"/>
        <v>420</v>
      </c>
    </row>
    <row r="563" spans="1:18" ht="29" x14ac:dyDescent="0.35">
      <c r="A563" s="32" t="s">
        <v>1521</v>
      </c>
      <c r="B563" s="29">
        <v>45931</v>
      </c>
      <c r="C563" s="27" t="s">
        <v>16</v>
      </c>
      <c r="D563" s="27">
        <v>160</v>
      </c>
      <c r="E563" s="27" t="s">
        <v>1656</v>
      </c>
      <c r="F563" s="27" t="s">
        <v>1657</v>
      </c>
      <c r="G563" s="27" t="s">
        <v>1658</v>
      </c>
      <c r="H563" s="28">
        <v>3300</v>
      </c>
      <c r="I563" s="28">
        <f t="shared" si="52"/>
        <v>660</v>
      </c>
      <c r="J563" s="28">
        <f t="shared" si="50"/>
        <v>3960</v>
      </c>
      <c r="K563" s="27" t="s">
        <v>13</v>
      </c>
      <c r="N563" s="28">
        <f t="shared" si="55"/>
        <v>0</v>
      </c>
      <c r="R563" s="32">
        <f t="shared" si="54"/>
        <v>660</v>
      </c>
    </row>
    <row r="564" spans="1:18" ht="29" x14ac:dyDescent="0.35">
      <c r="A564" s="32" t="s">
        <v>1521</v>
      </c>
      <c r="B564" s="29">
        <v>45931</v>
      </c>
      <c r="C564" s="27" t="s">
        <v>16</v>
      </c>
      <c r="D564" s="27">
        <v>160</v>
      </c>
      <c r="E564" s="27" t="s">
        <v>207</v>
      </c>
      <c r="F564" s="27" t="s">
        <v>57</v>
      </c>
      <c r="G564" s="27" t="s">
        <v>371</v>
      </c>
      <c r="H564" s="28">
        <v>6500</v>
      </c>
      <c r="I564" s="28">
        <f t="shared" si="52"/>
        <v>1300</v>
      </c>
      <c r="J564" s="28">
        <f t="shared" si="50"/>
        <v>7800</v>
      </c>
      <c r="K564" s="27" t="s">
        <v>13</v>
      </c>
      <c r="N564" s="28">
        <f t="shared" si="55"/>
        <v>0</v>
      </c>
      <c r="R564" s="32">
        <f t="shared" si="54"/>
        <v>1300</v>
      </c>
    </row>
    <row r="565" spans="1:18" x14ac:dyDescent="0.35">
      <c r="A565" s="32" t="s">
        <v>1521</v>
      </c>
      <c r="B565" s="29">
        <v>45931</v>
      </c>
      <c r="C565" s="27" t="s">
        <v>16</v>
      </c>
      <c r="D565" s="27">
        <v>160</v>
      </c>
      <c r="E565" s="27" t="s">
        <v>36</v>
      </c>
      <c r="F565" s="27" t="s">
        <v>50</v>
      </c>
      <c r="G565" s="27" t="s">
        <v>355</v>
      </c>
      <c r="H565" s="28">
        <v>3150</v>
      </c>
      <c r="I565" s="28">
        <f t="shared" si="52"/>
        <v>630</v>
      </c>
      <c r="J565" s="28">
        <f t="shared" si="50"/>
        <v>3780</v>
      </c>
      <c r="K565" s="27" t="s">
        <v>202</v>
      </c>
      <c r="N565" s="28">
        <f t="shared" si="55"/>
        <v>787.5</v>
      </c>
      <c r="R565" s="32">
        <f t="shared" si="54"/>
        <v>630</v>
      </c>
    </row>
    <row r="566" spans="1:18" ht="29" x14ac:dyDescent="0.35">
      <c r="A566" s="32" t="s">
        <v>1521</v>
      </c>
      <c r="B566" s="29">
        <v>45931</v>
      </c>
      <c r="C566" s="27" t="s">
        <v>16</v>
      </c>
      <c r="D566" s="27">
        <v>160</v>
      </c>
      <c r="E566" s="27" t="s">
        <v>861</v>
      </c>
      <c r="F566" s="27" t="s">
        <v>56</v>
      </c>
      <c r="G566" s="27" t="s">
        <v>355</v>
      </c>
      <c r="H566" s="28">
        <v>12000</v>
      </c>
      <c r="I566" s="28">
        <f t="shared" si="52"/>
        <v>2400</v>
      </c>
      <c r="J566" s="28">
        <f t="shared" si="50"/>
        <v>14400</v>
      </c>
      <c r="K566" s="27" t="s">
        <v>13</v>
      </c>
      <c r="N566" s="28">
        <f t="shared" si="55"/>
        <v>0</v>
      </c>
      <c r="R566" s="32">
        <f t="shared" si="54"/>
        <v>2400</v>
      </c>
    </row>
    <row r="567" spans="1:18" ht="29" x14ac:dyDescent="0.35">
      <c r="A567" s="32" t="s">
        <v>1521</v>
      </c>
      <c r="B567" s="29">
        <v>45931</v>
      </c>
      <c r="C567" s="27" t="s">
        <v>16</v>
      </c>
      <c r="D567" s="27">
        <v>160</v>
      </c>
      <c r="E567" s="27" t="s">
        <v>1279</v>
      </c>
      <c r="F567" s="27" t="s">
        <v>693</v>
      </c>
      <c r="G567" s="27" t="s">
        <v>355</v>
      </c>
      <c r="H567" s="28">
        <v>3500</v>
      </c>
      <c r="I567" s="28">
        <f t="shared" si="52"/>
        <v>700</v>
      </c>
      <c r="J567" s="28">
        <f t="shared" si="50"/>
        <v>4200</v>
      </c>
      <c r="K567" s="27" t="s">
        <v>13</v>
      </c>
      <c r="N567" s="28">
        <f t="shared" si="55"/>
        <v>0</v>
      </c>
      <c r="R567" s="32">
        <f t="shared" si="54"/>
        <v>700</v>
      </c>
    </row>
    <row r="568" spans="1:18" x14ac:dyDescent="0.35">
      <c r="A568" s="32" t="s">
        <v>1521</v>
      </c>
      <c r="B568" s="29">
        <v>45931</v>
      </c>
      <c r="C568" s="27" t="s">
        <v>492</v>
      </c>
      <c r="D568" s="27">
        <v>161</v>
      </c>
      <c r="E568" s="27" t="s">
        <v>38</v>
      </c>
      <c r="F568" s="27" t="s">
        <v>50</v>
      </c>
      <c r="G568" s="27" t="s">
        <v>493</v>
      </c>
      <c r="H568" s="28">
        <v>14000</v>
      </c>
      <c r="I568" s="28">
        <f t="shared" si="52"/>
        <v>2800</v>
      </c>
      <c r="J568" s="28">
        <f t="shared" si="50"/>
        <v>16800</v>
      </c>
      <c r="K568" s="27" t="s">
        <v>202</v>
      </c>
      <c r="N568" s="28">
        <f t="shared" si="55"/>
        <v>3500</v>
      </c>
      <c r="R568" s="32">
        <f t="shared" si="54"/>
        <v>2800</v>
      </c>
    </row>
    <row r="569" spans="1:18" ht="29" x14ac:dyDescent="0.35">
      <c r="A569" s="32" t="s">
        <v>1521</v>
      </c>
      <c r="B569" s="29">
        <v>45931</v>
      </c>
      <c r="C569" s="27" t="s">
        <v>492</v>
      </c>
      <c r="D569" s="27">
        <v>161</v>
      </c>
      <c r="E569" s="27" t="s">
        <v>1656</v>
      </c>
      <c r="F569" s="27" t="s">
        <v>1657</v>
      </c>
      <c r="G569" s="27" t="s">
        <v>493</v>
      </c>
      <c r="H569" s="28">
        <v>15400</v>
      </c>
      <c r="I569" s="28">
        <f t="shared" si="52"/>
        <v>3080</v>
      </c>
      <c r="J569" s="28">
        <f t="shared" si="50"/>
        <v>18480</v>
      </c>
      <c r="K569" s="27" t="s">
        <v>13</v>
      </c>
      <c r="N569" s="28">
        <f t="shared" si="55"/>
        <v>0</v>
      </c>
      <c r="R569" s="32">
        <f t="shared" si="54"/>
        <v>3080</v>
      </c>
    </row>
    <row r="570" spans="1:18" x14ac:dyDescent="0.35">
      <c r="A570" s="32" t="s">
        <v>1521</v>
      </c>
      <c r="B570" s="29">
        <v>45931</v>
      </c>
      <c r="C570" s="27" t="s">
        <v>492</v>
      </c>
      <c r="D570" s="27">
        <v>161</v>
      </c>
      <c r="E570" s="27" t="s">
        <v>1579</v>
      </c>
      <c r="F570" s="27" t="s">
        <v>56</v>
      </c>
      <c r="G570" s="27" t="s">
        <v>493</v>
      </c>
      <c r="H570" s="28">
        <v>13500</v>
      </c>
      <c r="I570" s="28">
        <f t="shared" si="52"/>
        <v>2700</v>
      </c>
      <c r="J570" s="28">
        <f t="shared" si="50"/>
        <v>16200</v>
      </c>
      <c r="K570" s="27" t="s">
        <v>13</v>
      </c>
      <c r="N570" s="28">
        <f t="shared" si="55"/>
        <v>0</v>
      </c>
      <c r="R570" s="32">
        <f t="shared" si="54"/>
        <v>2700</v>
      </c>
    </row>
    <row r="571" spans="1:18" ht="29" x14ac:dyDescent="0.35">
      <c r="A571" s="32" t="s">
        <v>1521</v>
      </c>
      <c r="B571" s="29">
        <v>45931</v>
      </c>
      <c r="C571" s="27" t="s">
        <v>14</v>
      </c>
      <c r="D571" s="27">
        <v>162</v>
      </c>
      <c r="E571" s="27" t="s">
        <v>764</v>
      </c>
      <c r="F571" s="27" t="s">
        <v>247</v>
      </c>
      <c r="G571" s="27" t="s">
        <v>14</v>
      </c>
      <c r="H571" s="28">
        <v>10000</v>
      </c>
      <c r="I571" s="28">
        <f t="shared" si="52"/>
        <v>2000</v>
      </c>
      <c r="J571" s="28">
        <f t="shared" si="50"/>
        <v>12000</v>
      </c>
      <c r="K571" s="27" t="s">
        <v>13</v>
      </c>
      <c r="N571" s="28">
        <f t="shared" si="55"/>
        <v>0</v>
      </c>
      <c r="R571" s="32">
        <f t="shared" si="54"/>
        <v>2000</v>
      </c>
    </row>
    <row r="572" spans="1:18" x14ac:dyDescent="0.35">
      <c r="A572" s="32" t="s">
        <v>1521</v>
      </c>
      <c r="B572" s="29">
        <v>45931</v>
      </c>
      <c r="C572" s="27" t="s">
        <v>685</v>
      </c>
      <c r="D572" s="27">
        <v>163</v>
      </c>
      <c r="E572" s="27" t="s">
        <v>1659</v>
      </c>
      <c r="F572" s="27" t="s">
        <v>1657</v>
      </c>
      <c r="G572" s="27" t="s">
        <v>1660</v>
      </c>
      <c r="H572" s="28">
        <v>82500</v>
      </c>
      <c r="I572" s="28">
        <f t="shared" si="52"/>
        <v>16500</v>
      </c>
      <c r="J572" s="28">
        <f t="shared" si="50"/>
        <v>99000</v>
      </c>
      <c r="K572" s="27" t="s">
        <v>13</v>
      </c>
      <c r="N572" s="28">
        <f t="shared" si="55"/>
        <v>0</v>
      </c>
      <c r="R572" s="32">
        <f t="shared" si="54"/>
        <v>16500</v>
      </c>
    </row>
    <row r="573" spans="1:18" ht="29" x14ac:dyDescent="0.35">
      <c r="A573" s="32" t="s">
        <v>1521</v>
      </c>
      <c r="B573" s="29">
        <v>45931</v>
      </c>
      <c r="C573" s="27" t="s">
        <v>1263</v>
      </c>
      <c r="D573" s="27">
        <v>164</v>
      </c>
      <c r="E573" s="27" t="s">
        <v>38</v>
      </c>
      <c r="F573" s="27" t="s">
        <v>50</v>
      </c>
      <c r="G573" s="27" t="s">
        <v>1661</v>
      </c>
      <c r="H573" s="28">
        <v>7000</v>
      </c>
      <c r="I573" s="28">
        <f t="shared" si="52"/>
        <v>1400</v>
      </c>
      <c r="J573" s="28">
        <f t="shared" si="50"/>
        <v>8400</v>
      </c>
      <c r="K573" s="27" t="s">
        <v>202</v>
      </c>
      <c r="N573" s="28">
        <f t="shared" si="55"/>
        <v>1750</v>
      </c>
      <c r="R573" s="32">
        <f t="shared" si="54"/>
        <v>1400</v>
      </c>
    </row>
    <row r="574" spans="1:18" x14ac:dyDescent="0.35">
      <c r="A574" s="32" t="s">
        <v>1521</v>
      </c>
      <c r="B574" s="29">
        <v>45931</v>
      </c>
      <c r="C574" s="27" t="s">
        <v>773</v>
      </c>
      <c r="D574" s="27">
        <v>165</v>
      </c>
      <c r="E574" s="27" t="s">
        <v>36</v>
      </c>
      <c r="F574" s="27" t="s">
        <v>50</v>
      </c>
      <c r="G574" s="27" t="s">
        <v>1662</v>
      </c>
      <c r="H574" s="28">
        <v>3600</v>
      </c>
      <c r="I574" s="28">
        <f t="shared" si="52"/>
        <v>720</v>
      </c>
      <c r="J574" s="28">
        <f t="shared" si="50"/>
        <v>4320</v>
      </c>
      <c r="K574" s="27" t="s">
        <v>202</v>
      </c>
      <c r="N574" s="28">
        <f t="shared" si="55"/>
        <v>900</v>
      </c>
      <c r="R574" s="32">
        <f t="shared" si="54"/>
        <v>720</v>
      </c>
    </row>
    <row r="575" spans="1:18" x14ac:dyDescent="0.35">
      <c r="A575" s="32" t="s">
        <v>1521</v>
      </c>
      <c r="B575" s="29">
        <v>45931</v>
      </c>
      <c r="C575" s="27" t="s">
        <v>773</v>
      </c>
      <c r="D575" s="27">
        <v>165</v>
      </c>
      <c r="E575" s="27" t="s">
        <v>36</v>
      </c>
      <c r="F575" s="27" t="s">
        <v>50</v>
      </c>
      <c r="G575" s="27" t="s">
        <v>1663</v>
      </c>
      <c r="H575" s="28">
        <v>3600</v>
      </c>
      <c r="I575" s="28">
        <f t="shared" si="52"/>
        <v>720</v>
      </c>
      <c r="J575" s="28">
        <f t="shared" si="50"/>
        <v>4320</v>
      </c>
      <c r="K575" s="27" t="s">
        <v>202</v>
      </c>
      <c r="N575" s="28">
        <f t="shared" si="55"/>
        <v>900</v>
      </c>
      <c r="R575" s="32">
        <f t="shared" si="54"/>
        <v>720</v>
      </c>
    </row>
    <row r="576" spans="1:18" x14ac:dyDescent="0.35">
      <c r="A576" s="32" t="s">
        <v>1521</v>
      </c>
      <c r="B576" s="29">
        <v>45931</v>
      </c>
      <c r="C576" s="27" t="s">
        <v>773</v>
      </c>
      <c r="D576" s="27">
        <v>165</v>
      </c>
      <c r="E576" s="27" t="s">
        <v>36</v>
      </c>
      <c r="F576" s="27" t="s">
        <v>50</v>
      </c>
      <c r="G576" s="27" t="s">
        <v>1664</v>
      </c>
      <c r="H576" s="28">
        <v>3600</v>
      </c>
      <c r="I576" s="28">
        <f t="shared" si="52"/>
        <v>720</v>
      </c>
      <c r="J576" s="28">
        <f t="shared" si="50"/>
        <v>4320</v>
      </c>
      <c r="K576" s="27" t="s">
        <v>202</v>
      </c>
      <c r="N576" s="28">
        <f t="shared" si="55"/>
        <v>900</v>
      </c>
      <c r="R576" s="32">
        <f t="shared" si="54"/>
        <v>720</v>
      </c>
    </row>
    <row r="577" spans="1:18" x14ac:dyDescent="0.35">
      <c r="A577" s="32" t="s">
        <v>1521</v>
      </c>
      <c r="B577" s="29">
        <v>45931</v>
      </c>
      <c r="C577" s="27" t="s">
        <v>773</v>
      </c>
      <c r="D577" s="27">
        <v>165</v>
      </c>
      <c r="E577" s="27" t="s">
        <v>36</v>
      </c>
      <c r="F577" s="27" t="s">
        <v>50</v>
      </c>
      <c r="G577" s="27" t="s">
        <v>1665</v>
      </c>
      <c r="H577" s="28">
        <v>3600</v>
      </c>
      <c r="I577" s="28">
        <f t="shared" si="52"/>
        <v>720</v>
      </c>
      <c r="J577" s="28">
        <f t="shared" si="50"/>
        <v>4320</v>
      </c>
      <c r="K577" s="27" t="s">
        <v>202</v>
      </c>
      <c r="N577" s="28">
        <f t="shared" si="55"/>
        <v>900</v>
      </c>
      <c r="R577" s="32">
        <f t="shared" si="54"/>
        <v>720</v>
      </c>
    </row>
    <row r="578" spans="1:18" x14ac:dyDescent="0.35">
      <c r="A578" s="32" t="s">
        <v>1521</v>
      </c>
      <c r="B578" s="29">
        <v>45931</v>
      </c>
      <c r="C578" s="27" t="s">
        <v>773</v>
      </c>
      <c r="D578" s="27">
        <v>165</v>
      </c>
      <c r="E578" s="27" t="s">
        <v>36</v>
      </c>
      <c r="F578" s="27" t="s">
        <v>50</v>
      </c>
      <c r="G578" s="27" t="s">
        <v>1666</v>
      </c>
      <c r="H578" s="28">
        <v>3600</v>
      </c>
      <c r="I578" s="28">
        <f t="shared" si="52"/>
        <v>720</v>
      </c>
      <c r="J578" s="28">
        <f t="shared" si="50"/>
        <v>4320</v>
      </c>
      <c r="K578" s="27" t="s">
        <v>202</v>
      </c>
      <c r="N578" s="28">
        <f t="shared" si="55"/>
        <v>900</v>
      </c>
      <c r="R578" s="32">
        <f t="shared" si="54"/>
        <v>720</v>
      </c>
    </row>
    <row r="579" spans="1:18" x14ac:dyDescent="0.35">
      <c r="A579" s="32" t="s">
        <v>1521</v>
      </c>
      <c r="B579" s="29">
        <v>45931</v>
      </c>
      <c r="C579" s="27" t="s">
        <v>773</v>
      </c>
      <c r="D579" s="27">
        <v>165</v>
      </c>
      <c r="E579" s="27" t="s">
        <v>36</v>
      </c>
      <c r="F579" s="27" t="s">
        <v>50</v>
      </c>
      <c r="G579" s="27" t="s">
        <v>1667</v>
      </c>
      <c r="H579" s="28">
        <v>3600</v>
      </c>
      <c r="I579" s="28">
        <f t="shared" si="52"/>
        <v>720</v>
      </c>
      <c r="J579" s="28">
        <f t="shared" si="50"/>
        <v>4320</v>
      </c>
      <c r="K579" s="27" t="s">
        <v>202</v>
      </c>
      <c r="N579" s="28">
        <f t="shared" si="55"/>
        <v>900</v>
      </c>
      <c r="R579" s="32">
        <f t="shared" si="54"/>
        <v>720</v>
      </c>
    </row>
    <row r="580" spans="1:18" x14ac:dyDescent="0.35">
      <c r="A580" s="32" t="s">
        <v>1521</v>
      </c>
      <c r="B580" s="29">
        <v>45931</v>
      </c>
      <c r="C580" s="27" t="s">
        <v>773</v>
      </c>
      <c r="D580" s="27">
        <v>165</v>
      </c>
      <c r="E580" s="27" t="s">
        <v>36</v>
      </c>
      <c r="F580" s="27" t="s">
        <v>50</v>
      </c>
      <c r="G580" s="27" t="s">
        <v>1668</v>
      </c>
      <c r="H580" s="28">
        <v>3600</v>
      </c>
      <c r="I580" s="28">
        <f t="shared" si="52"/>
        <v>720</v>
      </c>
      <c r="J580" s="28">
        <f t="shared" si="50"/>
        <v>4320</v>
      </c>
      <c r="K580" s="27" t="s">
        <v>202</v>
      </c>
      <c r="N580" s="28">
        <f t="shared" si="55"/>
        <v>900</v>
      </c>
      <c r="R580" s="32">
        <f t="shared" si="54"/>
        <v>720</v>
      </c>
    </row>
    <row r="581" spans="1:18" x14ac:dyDescent="0.35">
      <c r="A581" s="32" t="s">
        <v>1521</v>
      </c>
      <c r="B581" s="29">
        <v>45931</v>
      </c>
      <c r="C581" s="27" t="s">
        <v>773</v>
      </c>
      <c r="D581" s="27">
        <v>165</v>
      </c>
      <c r="E581" s="27" t="s">
        <v>36</v>
      </c>
      <c r="F581" s="27" t="s">
        <v>50</v>
      </c>
      <c r="G581" s="27" t="s">
        <v>1669</v>
      </c>
      <c r="H581" s="28">
        <v>3600</v>
      </c>
      <c r="I581" s="28">
        <f t="shared" si="52"/>
        <v>720</v>
      </c>
      <c r="J581" s="28">
        <f t="shared" si="50"/>
        <v>4320</v>
      </c>
      <c r="K581" s="27" t="s">
        <v>202</v>
      </c>
      <c r="N581" s="28">
        <f t="shared" si="55"/>
        <v>900</v>
      </c>
      <c r="R581" s="32">
        <f t="shared" si="54"/>
        <v>720</v>
      </c>
    </row>
    <row r="582" spans="1:18" x14ac:dyDescent="0.35">
      <c r="A582" s="32" t="s">
        <v>1521</v>
      </c>
      <c r="B582" s="29">
        <v>45931</v>
      </c>
      <c r="C582" s="27" t="s">
        <v>773</v>
      </c>
      <c r="D582" s="27">
        <v>165</v>
      </c>
      <c r="E582" s="27" t="s">
        <v>36</v>
      </c>
      <c r="F582" s="27" t="s">
        <v>50</v>
      </c>
      <c r="G582" s="27" t="s">
        <v>208</v>
      </c>
      <c r="H582" s="28">
        <v>3600</v>
      </c>
      <c r="I582" s="28">
        <f t="shared" si="52"/>
        <v>720</v>
      </c>
      <c r="J582" s="28">
        <f t="shared" si="50"/>
        <v>4320</v>
      </c>
      <c r="K582" s="27" t="s">
        <v>202</v>
      </c>
      <c r="N582" s="28">
        <f t="shared" si="55"/>
        <v>900</v>
      </c>
      <c r="R582" s="32">
        <f t="shared" si="54"/>
        <v>720</v>
      </c>
    </row>
    <row r="583" spans="1:18" x14ac:dyDescent="0.35">
      <c r="A583" s="32" t="s">
        <v>1521</v>
      </c>
      <c r="B583" s="29">
        <v>45931</v>
      </c>
      <c r="C583" s="27" t="s">
        <v>773</v>
      </c>
      <c r="D583" s="27">
        <v>165</v>
      </c>
      <c r="E583" s="27" t="s">
        <v>36</v>
      </c>
      <c r="F583" s="27" t="s">
        <v>50</v>
      </c>
      <c r="G583" s="27" t="s">
        <v>1670</v>
      </c>
      <c r="H583" s="28">
        <v>3600</v>
      </c>
      <c r="I583" s="28">
        <f t="shared" si="52"/>
        <v>720</v>
      </c>
      <c r="J583" s="28">
        <f t="shared" si="50"/>
        <v>4320</v>
      </c>
      <c r="K583" s="27" t="s">
        <v>202</v>
      </c>
      <c r="N583" s="28">
        <f t="shared" si="55"/>
        <v>900</v>
      </c>
      <c r="R583" s="32">
        <f t="shared" si="54"/>
        <v>720</v>
      </c>
    </row>
    <row r="584" spans="1:18" x14ac:dyDescent="0.35">
      <c r="A584" s="32" t="s">
        <v>1521</v>
      </c>
      <c r="B584" s="29">
        <v>45931</v>
      </c>
      <c r="C584" s="27" t="s">
        <v>773</v>
      </c>
      <c r="D584" s="27">
        <v>165</v>
      </c>
      <c r="E584" s="27" t="s">
        <v>36</v>
      </c>
      <c r="F584" s="27" t="s">
        <v>50</v>
      </c>
      <c r="G584" s="27" t="s">
        <v>793</v>
      </c>
      <c r="H584" s="28">
        <v>3600</v>
      </c>
      <c r="I584" s="28">
        <f t="shared" si="52"/>
        <v>720</v>
      </c>
      <c r="J584" s="28">
        <f t="shared" si="50"/>
        <v>4320</v>
      </c>
      <c r="K584" s="27" t="s">
        <v>202</v>
      </c>
      <c r="N584" s="28">
        <f t="shared" si="55"/>
        <v>900</v>
      </c>
      <c r="R584" s="32">
        <f t="shared" si="54"/>
        <v>720</v>
      </c>
    </row>
    <row r="585" spans="1:18" ht="29" x14ac:dyDescent="0.35">
      <c r="A585" s="32" t="s">
        <v>1521</v>
      </c>
      <c r="B585" s="29">
        <v>45931</v>
      </c>
      <c r="C585" s="27" t="s">
        <v>773</v>
      </c>
      <c r="D585" s="27">
        <v>165</v>
      </c>
      <c r="E585" s="27" t="s">
        <v>840</v>
      </c>
      <c r="F585" s="27" t="s">
        <v>64</v>
      </c>
      <c r="G585" s="27" t="s">
        <v>1188</v>
      </c>
      <c r="H585" s="28">
        <v>5100</v>
      </c>
      <c r="I585" s="28">
        <f t="shared" si="52"/>
        <v>1020</v>
      </c>
      <c r="J585" s="28">
        <f t="shared" si="50"/>
        <v>6120</v>
      </c>
      <c r="K585" s="27" t="s">
        <v>13</v>
      </c>
      <c r="N585" s="28">
        <f t="shared" si="55"/>
        <v>0</v>
      </c>
      <c r="R585" s="32">
        <f t="shared" si="54"/>
        <v>1020</v>
      </c>
    </row>
    <row r="586" spans="1:18" x14ac:dyDescent="0.35">
      <c r="A586" s="32" t="s">
        <v>1521</v>
      </c>
      <c r="B586" s="29">
        <v>45931</v>
      </c>
      <c r="C586" s="27" t="s">
        <v>51</v>
      </c>
      <c r="D586" s="27">
        <v>166</v>
      </c>
      <c r="E586" s="27" t="s">
        <v>1671</v>
      </c>
      <c r="F586" s="27" t="s">
        <v>56</v>
      </c>
      <c r="G586" s="27" t="s">
        <v>1672</v>
      </c>
      <c r="H586" s="28">
        <v>10000</v>
      </c>
      <c r="I586" s="28">
        <f t="shared" si="52"/>
        <v>2000</v>
      </c>
      <c r="J586" s="28">
        <f t="shared" si="50"/>
        <v>12000</v>
      </c>
      <c r="K586" s="27" t="s">
        <v>13</v>
      </c>
      <c r="N586" s="28">
        <f t="shared" si="55"/>
        <v>0</v>
      </c>
      <c r="R586" s="32">
        <f t="shared" si="54"/>
        <v>2000</v>
      </c>
    </row>
    <row r="587" spans="1:18" x14ac:dyDescent="0.35">
      <c r="A587" s="32" t="s">
        <v>1521</v>
      </c>
      <c r="B587" s="29">
        <v>45931</v>
      </c>
      <c r="C587" s="27" t="s">
        <v>162</v>
      </c>
      <c r="D587" s="27">
        <v>167</v>
      </c>
      <c r="E587" s="27" t="s">
        <v>38</v>
      </c>
      <c r="F587" s="27" t="s">
        <v>50</v>
      </c>
      <c r="G587" s="27" t="s">
        <v>360</v>
      </c>
      <c r="H587" s="28">
        <v>5750</v>
      </c>
      <c r="I587" s="28">
        <f t="shared" si="52"/>
        <v>1150</v>
      </c>
      <c r="J587" s="28">
        <f t="shared" si="50"/>
        <v>6900</v>
      </c>
      <c r="K587" s="27" t="s">
        <v>202</v>
      </c>
      <c r="N587" s="28">
        <f t="shared" si="55"/>
        <v>1437.5</v>
      </c>
      <c r="R587" s="32">
        <f t="shared" si="54"/>
        <v>1150</v>
      </c>
    </row>
    <row r="588" spans="1:18" x14ac:dyDescent="0.35">
      <c r="A588" s="32" t="s">
        <v>1521</v>
      </c>
      <c r="B588" s="29">
        <v>45931</v>
      </c>
      <c r="C588" s="27" t="s">
        <v>162</v>
      </c>
      <c r="D588" s="27">
        <v>167</v>
      </c>
      <c r="E588" s="27" t="s">
        <v>36</v>
      </c>
      <c r="F588" s="27" t="s">
        <v>50</v>
      </c>
      <c r="G588" s="27" t="s">
        <v>1673</v>
      </c>
      <c r="H588" s="28">
        <v>3000</v>
      </c>
      <c r="I588" s="28">
        <f t="shared" si="52"/>
        <v>600</v>
      </c>
      <c r="J588" s="28">
        <f t="shared" si="50"/>
        <v>3600</v>
      </c>
      <c r="K588" s="27" t="s">
        <v>202</v>
      </c>
      <c r="N588" s="28">
        <f t="shared" si="55"/>
        <v>750</v>
      </c>
      <c r="R588" s="32">
        <f t="shared" si="54"/>
        <v>600</v>
      </c>
    </row>
    <row r="589" spans="1:18" x14ac:dyDescent="0.35">
      <c r="A589" s="32" t="s">
        <v>1521</v>
      </c>
      <c r="B589" s="29">
        <v>45931</v>
      </c>
      <c r="C589" s="27" t="s">
        <v>51</v>
      </c>
      <c r="D589" s="27">
        <v>168</v>
      </c>
      <c r="E589" s="27" t="s">
        <v>840</v>
      </c>
      <c r="F589" s="27" t="s">
        <v>64</v>
      </c>
      <c r="G589" s="27" t="s">
        <v>745</v>
      </c>
      <c r="H589" s="28">
        <v>5000</v>
      </c>
      <c r="I589" s="28">
        <f t="shared" si="52"/>
        <v>1000</v>
      </c>
      <c r="J589" s="28">
        <f t="shared" si="50"/>
        <v>6000</v>
      </c>
      <c r="K589" s="27" t="s">
        <v>13</v>
      </c>
      <c r="N589" s="28">
        <f t="shared" si="55"/>
        <v>0</v>
      </c>
      <c r="R589" s="32">
        <f t="shared" si="54"/>
        <v>1000</v>
      </c>
    </row>
    <row r="590" spans="1:18" x14ac:dyDescent="0.35">
      <c r="A590" s="32" t="s">
        <v>1521</v>
      </c>
      <c r="B590" s="29">
        <v>45931</v>
      </c>
      <c r="C590" s="27" t="s">
        <v>474</v>
      </c>
      <c r="D590" s="27">
        <v>169</v>
      </c>
      <c r="E590" s="27" t="s">
        <v>36</v>
      </c>
      <c r="F590" s="27" t="s">
        <v>50</v>
      </c>
      <c r="G590" s="27" t="s">
        <v>474</v>
      </c>
      <c r="H590" s="28">
        <v>7500</v>
      </c>
      <c r="I590" s="28">
        <f t="shared" si="52"/>
        <v>1500</v>
      </c>
      <c r="J590" s="28">
        <f t="shared" si="50"/>
        <v>9000</v>
      </c>
      <c r="K590" s="27" t="s">
        <v>202</v>
      </c>
      <c r="N590" s="28">
        <f t="shared" si="55"/>
        <v>1875</v>
      </c>
      <c r="R590" s="32">
        <f t="shared" si="54"/>
        <v>1500</v>
      </c>
    </row>
    <row r="591" spans="1:18" x14ac:dyDescent="0.35">
      <c r="A591" s="32" t="s">
        <v>1521</v>
      </c>
      <c r="B591" s="29">
        <v>45932</v>
      </c>
      <c r="C591" s="27" t="s">
        <v>773</v>
      </c>
      <c r="D591" s="27">
        <v>170</v>
      </c>
      <c r="E591" s="27" t="s">
        <v>36</v>
      </c>
      <c r="F591" s="27" t="s">
        <v>50</v>
      </c>
      <c r="G591" s="27" t="s">
        <v>1674</v>
      </c>
      <c r="H591" s="28">
        <v>3600</v>
      </c>
      <c r="I591" s="28">
        <f t="shared" si="52"/>
        <v>720</v>
      </c>
      <c r="J591" s="28">
        <f t="shared" si="50"/>
        <v>4320</v>
      </c>
      <c r="K591" s="27" t="s">
        <v>202</v>
      </c>
      <c r="N591" s="28">
        <f t="shared" si="55"/>
        <v>900</v>
      </c>
      <c r="R591" s="32">
        <f t="shared" si="54"/>
        <v>720</v>
      </c>
    </row>
    <row r="592" spans="1:18" x14ac:dyDescent="0.35">
      <c r="A592" s="32" t="s">
        <v>1521</v>
      </c>
      <c r="B592" s="29">
        <v>45936</v>
      </c>
      <c r="C592" s="27" t="s">
        <v>35</v>
      </c>
      <c r="D592" s="27">
        <v>172</v>
      </c>
      <c r="E592" s="27" t="s">
        <v>36</v>
      </c>
      <c r="F592" s="27" t="s">
        <v>50</v>
      </c>
      <c r="G592" s="27" t="s">
        <v>365</v>
      </c>
      <c r="H592" s="28">
        <v>3000</v>
      </c>
      <c r="I592" s="28">
        <f t="shared" si="52"/>
        <v>600</v>
      </c>
      <c r="J592" s="28">
        <f t="shared" si="50"/>
        <v>3600</v>
      </c>
      <c r="K592" s="27" t="s">
        <v>202</v>
      </c>
      <c r="N592" s="28">
        <f t="shared" si="55"/>
        <v>750</v>
      </c>
      <c r="R592" s="32">
        <f t="shared" si="54"/>
        <v>600</v>
      </c>
    </row>
    <row r="593" spans="1:18" x14ac:dyDescent="0.35">
      <c r="A593" s="32" t="s">
        <v>1521</v>
      </c>
      <c r="B593" s="29">
        <v>45943</v>
      </c>
      <c r="C593" s="27" t="s">
        <v>35</v>
      </c>
      <c r="D593" s="27">
        <v>174</v>
      </c>
      <c r="E593" s="27" t="s">
        <v>36</v>
      </c>
      <c r="F593" s="27" t="s">
        <v>50</v>
      </c>
      <c r="G593" s="27" t="s">
        <v>1675</v>
      </c>
      <c r="H593" s="28">
        <v>3000</v>
      </c>
      <c r="I593" s="28">
        <f t="shared" si="52"/>
        <v>600</v>
      </c>
      <c r="J593" s="28">
        <f t="shared" si="50"/>
        <v>3600</v>
      </c>
      <c r="K593" s="27" t="s">
        <v>202</v>
      </c>
      <c r="N593" s="28">
        <f t="shared" si="55"/>
        <v>750</v>
      </c>
      <c r="R593" s="32">
        <f t="shared" si="54"/>
        <v>600</v>
      </c>
    </row>
    <row r="594" spans="1:18" x14ac:dyDescent="0.35">
      <c r="A594" s="32" t="s">
        <v>1521</v>
      </c>
      <c r="B594" s="29">
        <v>45945</v>
      </c>
      <c r="C594" s="27" t="s">
        <v>288</v>
      </c>
      <c r="D594" s="27">
        <v>175</v>
      </c>
      <c r="E594" s="27" t="s">
        <v>1676</v>
      </c>
      <c r="F594" s="27" t="s">
        <v>56</v>
      </c>
      <c r="G594" s="27" t="s">
        <v>288</v>
      </c>
      <c r="H594" s="28">
        <v>400000</v>
      </c>
      <c r="I594" s="28">
        <v>8000</v>
      </c>
      <c r="J594" s="28">
        <f t="shared" si="50"/>
        <v>408000</v>
      </c>
      <c r="K594" s="27" t="s">
        <v>13</v>
      </c>
      <c r="N594" s="28">
        <f t="shared" si="55"/>
        <v>0</v>
      </c>
      <c r="R594" s="32">
        <f t="shared" si="54"/>
        <v>8000</v>
      </c>
    </row>
    <row r="595" spans="1:18" ht="29" x14ac:dyDescent="0.35">
      <c r="A595" s="32" t="s">
        <v>1521</v>
      </c>
      <c r="B595" s="29">
        <v>45952</v>
      </c>
      <c r="C595" s="27" t="s">
        <v>1188</v>
      </c>
      <c r="D595" s="27">
        <v>176</v>
      </c>
      <c r="E595" s="27" t="s">
        <v>246</v>
      </c>
      <c r="F595" s="27" t="s">
        <v>247</v>
      </c>
      <c r="G595" s="27" t="s">
        <v>1188</v>
      </c>
      <c r="H595" s="28">
        <v>5000</v>
      </c>
      <c r="I595" s="28">
        <f t="shared" si="52"/>
        <v>1000</v>
      </c>
      <c r="J595" s="28">
        <f t="shared" si="50"/>
        <v>6000</v>
      </c>
      <c r="K595" s="27" t="s">
        <v>13</v>
      </c>
      <c r="N595" s="28">
        <f t="shared" si="55"/>
        <v>0</v>
      </c>
    </row>
    <row r="596" spans="1:18" x14ac:dyDescent="0.35">
      <c r="A596" s="32" t="s">
        <v>1521</v>
      </c>
      <c r="B596" s="29">
        <v>45962</v>
      </c>
      <c r="C596" s="27" t="s">
        <v>496</v>
      </c>
      <c r="D596" s="27">
        <v>178</v>
      </c>
      <c r="E596" s="27" t="s">
        <v>38</v>
      </c>
      <c r="F596" s="27" t="s">
        <v>50</v>
      </c>
      <c r="G596" s="27" t="s">
        <v>496</v>
      </c>
      <c r="H596" s="28">
        <v>14000</v>
      </c>
      <c r="I596" s="28">
        <f t="shared" si="52"/>
        <v>2800</v>
      </c>
      <c r="J596" s="28">
        <f t="shared" si="50"/>
        <v>16800</v>
      </c>
      <c r="K596" s="27" t="s">
        <v>202</v>
      </c>
      <c r="N596" s="28">
        <f t="shared" si="55"/>
        <v>3500</v>
      </c>
    </row>
    <row r="597" spans="1:18" x14ac:dyDescent="0.35">
      <c r="A597" s="32" t="s">
        <v>1521</v>
      </c>
      <c r="B597" s="29">
        <v>45962</v>
      </c>
      <c r="C597" s="27" t="s">
        <v>65</v>
      </c>
      <c r="D597" s="27">
        <v>179</v>
      </c>
      <c r="E597" s="27" t="s">
        <v>1654</v>
      </c>
      <c r="F597" s="27" t="s">
        <v>56</v>
      </c>
      <c r="G597" s="27" t="s">
        <v>65</v>
      </c>
      <c r="H597" s="28">
        <v>15000</v>
      </c>
      <c r="I597" s="28">
        <f t="shared" si="52"/>
        <v>3000</v>
      </c>
      <c r="J597" s="28">
        <f t="shared" si="50"/>
        <v>18000</v>
      </c>
      <c r="K597" s="27" t="s">
        <v>13</v>
      </c>
      <c r="N597" s="28">
        <f t="shared" si="55"/>
        <v>0</v>
      </c>
    </row>
    <row r="598" spans="1:18" ht="29" x14ac:dyDescent="0.35">
      <c r="A598" s="32" t="s">
        <v>1521</v>
      </c>
      <c r="B598" s="29">
        <v>45962</v>
      </c>
      <c r="C598" s="27" t="s">
        <v>14</v>
      </c>
      <c r="D598" s="27">
        <v>180</v>
      </c>
      <c r="E598" s="27" t="s">
        <v>676</v>
      </c>
      <c r="F598" s="27" t="s">
        <v>766</v>
      </c>
      <c r="G598" s="27" t="s">
        <v>14</v>
      </c>
      <c r="H598" s="28">
        <v>33000</v>
      </c>
      <c r="I598" s="28">
        <f t="shared" si="52"/>
        <v>6600</v>
      </c>
      <c r="J598" s="28">
        <f t="shared" si="50"/>
        <v>39600</v>
      </c>
      <c r="K598" s="27" t="s">
        <v>13</v>
      </c>
      <c r="N598" s="28">
        <f t="shared" si="55"/>
        <v>0</v>
      </c>
    </row>
    <row r="599" spans="1:18" ht="29" x14ac:dyDescent="0.35">
      <c r="A599" s="32" t="s">
        <v>1521</v>
      </c>
      <c r="B599" s="29">
        <v>45962</v>
      </c>
      <c r="C599" s="27" t="s">
        <v>87</v>
      </c>
      <c r="D599" s="27">
        <v>181</v>
      </c>
      <c r="E599" s="27" t="s">
        <v>676</v>
      </c>
      <c r="F599" s="27" t="s">
        <v>766</v>
      </c>
      <c r="G599" s="27" t="s">
        <v>87</v>
      </c>
      <c r="H599" s="28">
        <v>22000</v>
      </c>
      <c r="I599" s="28">
        <f t="shared" si="52"/>
        <v>4400</v>
      </c>
      <c r="J599" s="28">
        <f t="shared" si="50"/>
        <v>26400</v>
      </c>
      <c r="K599" s="27" t="s">
        <v>13</v>
      </c>
      <c r="N599" s="28">
        <f t="shared" si="55"/>
        <v>0</v>
      </c>
    </row>
    <row r="600" spans="1:18" ht="29" x14ac:dyDescent="0.35">
      <c r="A600" s="32" t="s">
        <v>1521</v>
      </c>
      <c r="B600" s="29">
        <v>45962</v>
      </c>
      <c r="C600" s="27" t="s">
        <v>264</v>
      </c>
      <c r="D600" s="27">
        <v>182</v>
      </c>
      <c r="E600" s="27" t="s">
        <v>676</v>
      </c>
      <c r="F600" s="27" t="s">
        <v>766</v>
      </c>
      <c r="G600" s="27" t="s">
        <v>266</v>
      </c>
      <c r="H600" s="28">
        <v>44000</v>
      </c>
      <c r="I600" s="28">
        <f t="shared" si="52"/>
        <v>8800</v>
      </c>
      <c r="J600" s="28">
        <f t="shared" si="50"/>
        <v>52800</v>
      </c>
      <c r="K600" s="27" t="s">
        <v>13</v>
      </c>
      <c r="M600" s="28">
        <v>14000</v>
      </c>
      <c r="N600" s="28">
        <f t="shared" si="55"/>
        <v>0</v>
      </c>
      <c r="O600" s="27" t="s">
        <v>1535</v>
      </c>
      <c r="P600" s="30">
        <v>2800</v>
      </c>
      <c r="Q600" s="28">
        <f>H600-(L600+M600+N600)</f>
        <v>30000</v>
      </c>
      <c r="R600" s="32">
        <f>I600-P600</f>
        <v>6000</v>
      </c>
    </row>
    <row r="601" spans="1:18" x14ac:dyDescent="0.35">
      <c r="A601" s="32" t="s">
        <v>1521</v>
      </c>
      <c r="B601" s="29">
        <v>45962</v>
      </c>
      <c r="C601" s="27" t="s">
        <v>96</v>
      </c>
      <c r="D601" s="27">
        <v>183</v>
      </c>
      <c r="E601" s="27" t="s">
        <v>1316</v>
      </c>
      <c r="F601" s="27" t="s">
        <v>766</v>
      </c>
      <c r="G601" s="27" t="s">
        <v>96</v>
      </c>
      <c r="H601" s="28">
        <v>8000</v>
      </c>
      <c r="I601" s="28">
        <f t="shared" si="52"/>
        <v>1600</v>
      </c>
      <c r="J601" s="28">
        <f t="shared" si="50"/>
        <v>9600</v>
      </c>
      <c r="K601" s="27" t="s">
        <v>13</v>
      </c>
      <c r="N601" s="28">
        <f t="shared" si="55"/>
        <v>0</v>
      </c>
    </row>
    <row r="602" spans="1:18" x14ac:dyDescent="0.35">
      <c r="A602" s="32" t="s">
        <v>1521</v>
      </c>
      <c r="B602" s="29">
        <v>45962</v>
      </c>
      <c r="C602" s="27" t="s">
        <v>127</v>
      </c>
      <c r="D602" s="27">
        <v>184</v>
      </c>
      <c r="E602" s="27" t="s">
        <v>765</v>
      </c>
      <c r="F602" s="27" t="s">
        <v>766</v>
      </c>
      <c r="G602" s="27" t="s">
        <v>127</v>
      </c>
      <c r="H602" s="28">
        <v>25000</v>
      </c>
      <c r="I602" s="28">
        <f t="shared" si="52"/>
        <v>5000</v>
      </c>
      <c r="J602" s="28">
        <f t="shared" si="50"/>
        <v>30000</v>
      </c>
      <c r="K602" s="27" t="s">
        <v>13</v>
      </c>
      <c r="N602" s="28">
        <f t="shared" si="55"/>
        <v>0</v>
      </c>
    </row>
    <row r="603" spans="1:18" x14ac:dyDescent="0.35">
      <c r="A603" s="32" t="s">
        <v>1521</v>
      </c>
      <c r="B603" s="29">
        <v>45962</v>
      </c>
      <c r="C603" s="27" t="s">
        <v>580</v>
      </c>
      <c r="D603" s="27">
        <v>185</v>
      </c>
      <c r="E603" s="27" t="s">
        <v>767</v>
      </c>
      <c r="F603" s="27" t="s">
        <v>766</v>
      </c>
      <c r="G603" s="27" t="s">
        <v>580</v>
      </c>
      <c r="H603" s="28">
        <v>1666.67</v>
      </c>
      <c r="I603" s="28">
        <f t="shared" si="52"/>
        <v>333.33400000000006</v>
      </c>
      <c r="J603" s="28">
        <f t="shared" si="50"/>
        <v>2000.0040000000001</v>
      </c>
      <c r="K603" s="27" t="s">
        <v>13</v>
      </c>
      <c r="N603" s="28">
        <f t="shared" si="55"/>
        <v>0</v>
      </c>
    </row>
    <row r="604" spans="1:18" x14ac:dyDescent="0.35">
      <c r="A604" s="32" t="s">
        <v>1521</v>
      </c>
      <c r="B604" s="29">
        <v>45962</v>
      </c>
      <c r="C604" s="27" t="s">
        <v>1126</v>
      </c>
      <c r="D604" s="27">
        <v>186</v>
      </c>
      <c r="E604" s="27" t="s">
        <v>38</v>
      </c>
      <c r="F604" s="27" t="s">
        <v>50</v>
      </c>
      <c r="G604" s="27" t="s">
        <v>1126</v>
      </c>
      <c r="H604" s="28">
        <v>14000</v>
      </c>
      <c r="I604" s="28">
        <f t="shared" si="52"/>
        <v>2800</v>
      </c>
      <c r="J604" s="28">
        <f t="shared" si="50"/>
        <v>16800</v>
      </c>
      <c r="K604" s="27" t="s">
        <v>202</v>
      </c>
      <c r="N604" s="28">
        <f t="shared" si="55"/>
        <v>3500</v>
      </c>
    </row>
    <row r="605" spans="1:18" ht="29" x14ac:dyDescent="0.35">
      <c r="A605" s="32" t="s">
        <v>1521</v>
      </c>
      <c r="B605" s="29">
        <v>45962</v>
      </c>
      <c r="C605" s="27" t="s">
        <v>119</v>
      </c>
      <c r="D605" s="27">
        <v>187</v>
      </c>
      <c r="E605" s="27" t="s">
        <v>1656</v>
      </c>
      <c r="F605" s="27" t="s">
        <v>1657</v>
      </c>
      <c r="G605" s="27" t="s">
        <v>468</v>
      </c>
      <c r="H605" s="28">
        <v>1125</v>
      </c>
      <c r="I605" s="28">
        <f t="shared" si="52"/>
        <v>225</v>
      </c>
      <c r="J605" s="28">
        <f t="shared" si="50"/>
        <v>1350</v>
      </c>
      <c r="K605" s="27" t="s">
        <v>13</v>
      </c>
      <c r="N605" s="28">
        <f t="shared" si="55"/>
        <v>0</v>
      </c>
    </row>
    <row r="606" spans="1:18" x14ac:dyDescent="0.35">
      <c r="A606" s="32" t="s">
        <v>1521</v>
      </c>
      <c r="B606" s="29">
        <v>45962</v>
      </c>
      <c r="C606" s="27" t="s">
        <v>119</v>
      </c>
      <c r="D606" s="27">
        <v>187</v>
      </c>
      <c r="E606" s="27" t="s">
        <v>1511</v>
      </c>
      <c r="F606" s="27" t="s">
        <v>860</v>
      </c>
      <c r="G606" s="27" t="s">
        <v>468</v>
      </c>
      <c r="H606" s="28">
        <v>4500</v>
      </c>
      <c r="I606" s="28">
        <f t="shared" si="52"/>
        <v>900</v>
      </c>
      <c r="J606" s="28">
        <f t="shared" si="50"/>
        <v>5400</v>
      </c>
      <c r="K606" s="27" t="s">
        <v>13</v>
      </c>
      <c r="N606" s="28">
        <f t="shared" si="55"/>
        <v>0</v>
      </c>
    </row>
    <row r="607" spans="1:18" x14ac:dyDescent="0.35">
      <c r="A607" s="32" t="s">
        <v>1521</v>
      </c>
      <c r="B607" s="29">
        <v>45962</v>
      </c>
      <c r="C607" s="27" t="s">
        <v>16</v>
      </c>
      <c r="D607" s="27">
        <v>188</v>
      </c>
      <c r="E607" s="27" t="s">
        <v>1710</v>
      </c>
      <c r="F607" s="27" t="s">
        <v>1657</v>
      </c>
      <c r="G607" s="27" t="s">
        <v>1658</v>
      </c>
      <c r="H607" s="28">
        <v>4000</v>
      </c>
      <c r="I607" s="28">
        <f t="shared" si="52"/>
        <v>800</v>
      </c>
      <c r="J607" s="28">
        <f t="shared" si="50"/>
        <v>4800</v>
      </c>
      <c r="K607" s="27" t="s">
        <v>13</v>
      </c>
      <c r="N607" s="28">
        <f t="shared" si="55"/>
        <v>0</v>
      </c>
    </row>
    <row r="608" spans="1:18" x14ac:dyDescent="0.35">
      <c r="A608" s="32" t="s">
        <v>1521</v>
      </c>
      <c r="B608" s="29">
        <v>45962</v>
      </c>
      <c r="C608" s="27" t="s">
        <v>16</v>
      </c>
      <c r="D608" s="27">
        <v>188</v>
      </c>
      <c r="E608" s="27" t="s">
        <v>36</v>
      </c>
      <c r="F608" s="27" t="s">
        <v>50</v>
      </c>
      <c r="G608" s="27" t="s">
        <v>1658</v>
      </c>
      <c r="H608" s="28">
        <v>3750</v>
      </c>
      <c r="I608" s="28">
        <f t="shared" si="52"/>
        <v>750</v>
      </c>
      <c r="J608" s="28">
        <f t="shared" si="50"/>
        <v>4500</v>
      </c>
      <c r="K608" s="27" t="s">
        <v>202</v>
      </c>
      <c r="N608" s="28">
        <f t="shared" si="55"/>
        <v>937.5</v>
      </c>
    </row>
    <row r="609" spans="1:14" x14ac:dyDescent="0.35">
      <c r="A609" s="32" t="s">
        <v>1521</v>
      </c>
      <c r="B609" s="29">
        <v>45962</v>
      </c>
      <c r="C609" s="27" t="s">
        <v>16</v>
      </c>
      <c r="D609" s="27">
        <v>188</v>
      </c>
      <c r="E609" s="27" t="s">
        <v>36</v>
      </c>
      <c r="F609" s="27" t="s">
        <v>50</v>
      </c>
      <c r="G609" s="27" t="s">
        <v>371</v>
      </c>
      <c r="H609" s="28">
        <v>3750</v>
      </c>
      <c r="I609" s="28">
        <f t="shared" si="52"/>
        <v>750</v>
      </c>
      <c r="J609" s="28">
        <f t="shared" si="50"/>
        <v>4500</v>
      </c>
      <c r="K609" s="27" t="s">
        <v>202</v>
      </c>
      <c r="N609" s="28">
        <f t="shared" si="55"/>
        <v>937.5</v>
      </c>
    </row>
    <row r="610" spans="1:14" x14ac:dyDescent="0.35">
      <c r="A610" s="32" t="s">
        <v>1521</v>
      </c>
      <c r="B610" s="29">
        <v>45962</v>
      </c>
      <c r="C610" s="27" t="s">
        <v>382</v>
      </c>
      <c r="D610" s="27">
        <v>189</v>
      </c>
      <c r="E610" s="27" t="s">
        <v>38</v>
      </c>
      <c r="F610" s="27" t="s">
        <v>50</v>
      </c>
      <c r="G610" s="27" t="s">
        <v>382</v>
      </c>
      <c r="H610" s="28">
        <v>12500</v>
      </c>
      <c r="I610" s="28">
        <f t="shared" si="52"/>
        <v>2500</v>
      </c>
      <c r="J610" s="28">
        <f t="shared" si="50"/>
        <v>15000</v>
      </c>
      <c r="K610" s="27" t="s">
        <v>202</v>
      </c>
      <c r="N610" s="28">
        <f t="shared" si="55"/>
        <v>3125</v>
      </c>
    </row>
    <row r="611" spans="1:14" x14ac:dyDescent="0.35">
      <c r="A611" s="32" t="s">
        <v>1521</v>
      </c>
      <c r="B611" s="29">
        <v>45962</v>
      </c>
      <c r="C611" s="27" t="s">
        <v>35</v>
      </c>
      <c r="D611" s="27">
        <v>190</v>
      </c>
      <c r="E611" s="27" t="s">
        <v>36</v>
      </c>
      <c r="F611" s="27" t="s">
        <v>50</v>
      </c>
      <c r="G611" s="27" t="s">
        <v>1711</v>
      </c>
      <c r="H611" s="28">
        <v>2500</v>
      </c>
      <c r="I611" s="28">
        <f t="shared" si="52"/>
        <v>500</v>
      </c>
      <c r="J611" s="28">
        <f t="shared" si="50"/>
        <v>3000</v>
      </c>
      <c r="K611" s="27" t="s">
        <v>202</v>
      </c>
      <c r="N611" s="28">
        <f t="shared" si="55"/>
        <v>625</v>
      </c>
    </row>
    <row r="612" spans="1:14" x14ac:dyDescent="0.35">
      <c r="A612" s="32" t="s">
        <v>1521</v>
      </c>
      <c r="B612" s="29">
        <v>45962</v>
      </c>
      <c r="C612" s="27" t="s">
        <v>35</v>
      </c>
      <c r="D612" s="27">
        <v>190</v>
      </c>
      <c r="E612" s="27" t="s">
        <v>36</v>
      </c>
      <c r="F612" s="27" t="s">
        <v>50</v>
      </c>
      <c r="G612" s="27" t="s">
        <v>1712</v>
      </c>
      <c r="H612" s="28">
        <v>2500</v>
      </c>
      <c r="I612" s="28">
        <f t="shared" si="52"/>
        <v>500</v>
      </c>
      <c r="J612" s="28">
        <f t="shared" si="50"/>
        <v>3000</v>
      </c>
      <c r="K612" s="27" t="s">
        <v>202</v>
      </c>
      <c r="N612" s="28">
        <f t="shared" si="55"/>
        <v>625</v>
      </c>
    </row>
    <row r="613" spans="1:14" ht="29" x14ac:dyDescent="0.35">
      <c r="A613" s="32" t="s">
        <v>1521</v>
      </c>
      <c r="B613" s="29">
        <v>45962</v>
      </c>
      <c r="C613" s="27" t="s">
        <v>35</v>
      </c>
      <c r="D613" s="27">
        <v>190</v>
      </c>
      <c r="E613" s="27" t="s">
        <v>1656</v>
      </c>
      <c r="F613" s="27" t="s">
        <v>1657</v>
      </c>
      <c r="G613" s="27" t="s">
        <v>1712</v>
      </c>
      <c r="H613" s="28">
        <v>6750</v>
      </c>
      <c r="I613" s="28">
        <f t="shared" si="52"/>
        <v>1350</v>
      </c>
      <c r="J613" s="28">
        <f t="shared" si="50"/>
        <v>8100</v>
      </c>
      <c r="K613" s="27" t="s">
        <v>13</v>
      </c>
      <c r="N613" s="28">
        <f t="shared" si="55"/>
        <v>0</v>
      </c>
    </row>
    <row r="614" spans="1:14" x14ac:dyDescent="0.35">
      <c r="A614" s="32" t="s">
        <v>1521</v>
      </c>
      <c r="B614" s="29">
        <v>45962</v>
      </c>
      <c r="C614" s="27" t="s">
        <v>35</v>
      </c>
      <c r="D614" s="27">
        <v>190</v>
      </c>
      <c r="E614" s="27" t="s">
        <v>36</v>
      </c>
      <c r="F614" s="27" t="s">
        <v>50</v>
      </c>
      <c r="G614" s="27" t="s">
        <v>505</v>
      </c>
      <c r="H614" s="28">
        <v>3000</v>
      </c>
      <c r="I614" s="28">
        <f t="shared" si="52"/>
        <v>600</v>
      </c>
      <c r="J614" s="28">
        <f t="shared" si="50"/>
        <v>3600</v>
      </c>
      <c r="K614" s="27" t="s">
        <v>202</v>
      </c>
      <c r="N614" s="28">
        <f t="shared" si="55"/>
        <v>750</v>
      </c>
    </row>
    <row r="615" spans="1:14" x14ac:dyDescent="0.35">
      <c r="A615" s="32" t="s">
        <v>1521</v>
      </c>
      <c r="B615" s="29">
        <v>45962</v>
      </c>
      <c r="C615" s="27" t="s">
        <v>35</v>
      </c>
      <c r="D615" s="27">
        <v>190</v>
      </c>
      <c r="E615" s="27" t="s">
        <v>36</v>
      </c>
      <c r="F615" s="27" t="s">
        <v>50</v>
      </c>
      <c r="G615" s="27" t="s">
        <v>1713</v>
      </c>
      <c r="H615" s="28">
        <v>3000</v>
      </c>
      <c r="I615" s="28">
        <f t="shared" si="52"/>
        <v>600</v>
      </c>
      <c r="J615" s="28">
        <f t="shared" si="50"/>
        <v>3600</v>
      </c>
      <c r="K615" s="27" t="s">
        <v>202</v>
      </c>
      <c r="N615" s="28">
        <f t="shared" si="55"/>
        <v>750</v>
      </c>
    </row>
    <row r="616" spans="1:14" x14ac:dyDescent="0.35">
      <c r="A616" s="32" t="s">
        <v>1521</v>
      </c>
      <c r="B616" s="29">
        <v>45962</v>
      </c>
      <c r="C616" s="27" t="s">
        <v>35</v>
      </c>
      <c r="D616" s="27">
        <v>190</v>
      </c>
      <c r="E616" s="27" t="s">
        <v>36</v>
      </c>
      <c r="F616" s="27" t="s">
        <v>50</v>
      </c>
      <c r="G616" s="27" t="s">
        <v>501</v>
      </c>
      <c r="H616" s="28">
        <v>3000</v>
      </c>
      <c r="I616" s="28">
        <f t="shared" si="52"/>
        <v>600</v>
      </c>
      <c r="J616" s="28">
        <f t="shared" si="50"/>
        <v>3600</v>
      </c>
      <c r="K616" s="27" t="s">
        <v>202</v>
      </c>
      <c r="N616" s="28">
        <f t="shared" si="55"/>
        <v>750</v>
      </c>
    </row>
    <row r="617" spans="1:14" x14ac:dyDescent="0.35">
      <c r="A617" s="32" t="s">
        <v>1521</v>
      </c>
      <c r="B617" s="29">
        <v>45962</v>
      </c>
      <c r="C617" s="27" t="s">
        <v>123</v>
      </c>
      <c r="D617" s="27">
        <v>191</v>
      </c>
      <c r="E617" s="27" t="s">
        <v>36</v>
      </c>
      <c r="F617" s="27" t="s">
        <v>50</v>
      </c>
      <c r="G617" s="27" t="s">
        <v>494</v>
      </c>
      <c r="H617" s="28">
        <v>3750</v>
      </c>
      <c r="I617" s="28">
        <f t="shared" si="52"/>
        <v>750</v>
      </c>
      <c r="J617" s="28">
        <f t="shared" si="50"/>
        <v>4500</v>
      </c>
      <c r="K617" s="27" t="s">
        <v>202</v>
      </c>
      <c r="N617" s="28">
        <f t="shared" si="55"/>
        <v>937.5</v>
      </c>
    </row>
    <row r="618" spans="1:14" x14ac:dyDescent="0.35">
      <c r="A618" s="32" t="s">
        <v>1521</v>
      </c>
      <c r="B618" s="29">
        <v>45962</v>
      </c>
      <c r="C618" s="27" t="s">
        <v>123</v>
      </c>
      <c r="D618" s="27">
        <v>191</v>
      </c>
      <c r="E618" s="27" t="s">
        <v>36</v>
      </c>
      <c r="F618" s="27" t="s">
        <v>50</v>
      </c>
      <c r="G618" s="27" t="s">
        <v>1714</v>
      </c>
      <c r="H618" s="28">
        <v>3750</v>
      </c>
      <c r="I618" s="28">
        <f t="shared" si="52"/>
        <v>750</v>
      </c>
      <c r="J618" s="28">
        <f t="shared" si="50"/>
        <v>4500</v>
      </c>
      <c r="K618" s="27" t="s">
        <v>202</v>
      </c>
      <c r="N618" s="28">
        <f t="shared" si="55"/>
        <v>937.5</v>
      </c>
    </row>
    <row r="619" spans="1:14" ht="29" x14ac:dyDescent="0.35">
      <c r="A619" s="32" t="s">
        <v>1521</v>
      </c>
      <c r="B619" s="29">
        <v>45962</v>
      </c>
      <c r="C619" s="27" t="s">
        <v>123</v>
      </c>
      <c r="D619" s="27">
        <v>191</v>
      </c>
      <c r="E619" s="27" t="s">
        <v>1715</v>
      </c>
      <c r="F619" s="27" t="s">
        <v>860</v>
      </c>
      <c r="G619" s="27" t="s">
        <v>1716</v>
      </c>
      <c r="H619" s="28">
        <v>50000</v>
      </c>
      <c r="I619" s="28">
        <f t="shared" si="52"/>
        <v>10000</v>
      </c>
      <c r="J619" s="28">
        <f t="shared" si="50"/>
        <v>60000</v>
      </c>
      <c r="K619" s="27" t="s">
        <v>13</v>
      </c>
      <c r="N619" s="28">
        <f t="shared" si="55"/>
        <v>0</v>
      </c>
    </row>
    <row r="620" spans="1:14" ht="29" x14ac:dyDescent="0.35">
      <c r="A620" s="32" t="s">
        <v>1521</v>
      </c>
      <c r="B620" s="29">
        <v>45962</v>
      </c>
      <c r="C620" s="27" t="s">
        <v>51</v>
      </c>
      <c r="D620" s="27">
        <v>192</v>
      </c>
      <c r="E620" s="27" t="s">
        <v>1656</v>
      </c>
      <c r="F620" s="27" t="s">
        <v>1657</v>
      </c>
      <c r="G620" s="27" t="s">
        <v>745</v>
      </c>
      <c r="H620" s="28">
        <v>4500</v>
      </c>
      <c r="I620" s="28">
        <f t="shared" si="52"/>
        <v>900</v>
      </c>
      <c r="J620" s="28">
        <f t="shared" si="50"/>
        <v>5400</v>
      </c>
      <c r="K620" s="27" t="s">
        <v>13</v>
      </c>
      <c r="N620" s="28">
        <f t="shared" si="55"/>
        <v>0</v>
      </c>
    </row>
    <row r="621" spans="1:14" x14ac:dyDescent="0.35">
      <c r="A621" s="32" t="s">
        <v>1521</v>
      </c>
      <c r="B621" s="29">
        <v>45962</v>
      </c>
      <c r="C621" s="27" t="s">
        <v>51</v>
      </c>
      <c r="D621" s="27">
        <v>192</v>
      </c>
      <c r="E621" s="27" t="s">
        <v>840</v>
      </c>
      <c r="F621" s="27" t="s">
        <v>64</v>
      </c>
      <c r="G621" s="27" t="s">
        <v>1717</v>
      </c>
      <c r="H621" s="28">
        <v>3500</v>
      </c>
      <c r="I621" s="28">
        <f t="shared" si="52"/>
        <v>700</v>
      </c>
      <c r="J621" s="28">
        <f t="shared" si="50"/>
        <v>4200</v>
      </c>
      <c r="K621" s="27" t="s">
        <v>13</v>
      </c>
      <c r="N621" s="28">
        <f t="shared" si="55"/>
        <v>0</v>
      </c>
    </row>
    <row r="622" spans="1:14" x14ac:dyDescent="0.35">
      <c r="A622" s="32" t="s">
        <v>1521</v>
      </c>
      <c r="B622" s="29">
        <v>45962</v>
      </c>
      <c r="C622" s="27" t="s">
        <v>51</v>
      </c>
      <c r="D622" s="27">
        <v>192</v>
      </c>
      <c r="E622" s="27" t="s">
        <v>36</v>
      </c>
      <c r="F622" s="27" t="s">
        <v>50</v>
      </c>
      <c r="G622" s="27" t="s">
        <v>745</v>
      </c>
      <c r="H622" s="28">
        <v>3750</v>
      </c>
      <c r="I622" s="28">
        <f t="shared" si="52"/>
        <v>750</v>
      </c>
      <c r="J622" s="28">
        <f t="shared" si="50"/>
        <v>4500</v>
      </c>
      <c r="K622" s="27" t="s">
        <v>202</v>
      </c>
      <c r="N622" s="28">
        <f t="shared" si="55"/>
        <v>937.5</v>
      </c>
    </row>
    <row r="623" spans="1:14" x14ac:dyDescent="0.35">
      <c r="A623" s="32" t="s">
        <v>1521</v>
      </c>
      <c r="B623" s="29">
        <v>45962</v>
      </c>
      <c r="C623" s="27" t="s">
        <v>288</v>
      </c>
      <c r="D623" s="27">
        <v>193</v>
      </c>
      <c r="E623" s="27" t="s">
        <v>327</v>
      </c>
      <c r="F623" s="27" t="s">
        <v>132</v>
      </c>
      <c r="G623" s="27" t="s">
        <v>288</v>
      </c>
      <c r="H623" s="28">
        <v>9500</v>
      </c>
      <c r="I623" s="28">
        <f t="shared" si="52"/>
        <v>1900</v>
      </c>
      <c r="J623" s="28">
        <f t="shared" si="50"/>
        <v>11400</v>
      </c>
      <c r="K623" s="27" t="s">
        <v>13</v>
      </c>
      <c r="N623" s="28">
        <f t="shared" si="55"/>
        <v>0</v>
      </c>
    </row>
    <row r="624" spans="1:14" x14ac:dyDescent="0.35">
      <c r="A624" s="32" t="s">
        <v>1521</v>
      </c>
      <c r="B624" s="29">
        <v>45965</v>
      </c>
      <c r="C624" s="27" t="s">
        <v>264</v>
      </c>
      <c r="D624" s="27">
        <v>194</v>
      </c>
      <c r="E624" s="27" t="s">
        <v>840</v>
      </c>
      <c r="F624" s="27" t="s">
        <v>64</v>
      </c>
      <c r="G624" s="27" t="s">
        <v>272</v>
      </c>
      <c r="H624" s="28">
        <v>3750</v>
      </c>
      <c r="I624" s="28">
        <f t="shared" si="52"/>
        <v>750</v>
      </c>
      <c r="J624" s="28">
        <f t="shared" si="50"/>
        <v>4500</v>
      </c>
      <c r="K624" s="27" t="s">
        <v>13</v>
      </c>
      <c r="N624" s="28">
        <f t="shared" si="55"/>
        <v>0</v>
      </c>
    </row>
    <row r="625" spans="1:14" x14ac:dyDescent="0.35">
      <c r="A625" s="32" t="s">
        <v>1521</v>
      </c>
      <c r="B625" s="29">
        <v>45965</v>
      </c>
      <c r="C625" s="27" t="s">
        <v>16</v>
      </c>
      <c r="D625" s="27">
        <v>195</v>
      </c>
      <c r="E625" s="27" t="s">
        <v>478</v>
      </c>
      <c r="F625" s="27" t="s">
        <v>56</v>
      </c>
      <c r="G625" s="27" t="s">
        <v>1718</v>
      </c>
      <c r="H625" s="28">
        <v>34137.5</v>
      </c>
      <c r="I625" s="28">
        <f t="shared" si="52"/>
        <v>6827.5</v>
      </c>
      <c r="J625" s="28">
        <f t="shared" si="50"/>
        <v>40965</v>
      </c>
      <c r="K625" s="27" t="s">
        <v>13</v>
      </c>
      <c r="N625" s="28">
        <f t="shared" si="55"/>
        <v>0</v>
      </c>
    </row>
    <row r="626" spans="1:14" ht="29" x14ac:dyDescent="0.35">
      <c r="A626" s="32" t="s">
        <v>1521</v>
      </c>
      <c r="B626" s="29">
        <v>45965</v>
      </c>
      <c r="C626" s="27" t="s">
        <v>288</v>
      </c>
      <c r="D626" s="27">
        <v>196</v>
      </c>
      <c r="E626" s="27" t="s">
        <v>1719</v>
      </c>
      <c r="F626" s="27" t="s">
        <v>766</v>
      </c>
      <c r="G626" s="27" t="s">
        <v>288</v>
      </c>
      <c r="H626" s="28">
        <v>32100</v>
      </c>
      <c r="I626" s="28">
        <f t="shared" si="52"/>
        <v>6420</v>
      </c>
      <c r="J626" s="28">
        <f t="shared" si="50"/>
        <v>38520</v>
      </c>
      <c r="K626" s="27" t="s">
        <v>13</v>
      </c>
      <c r="N626" s="28">
        <f t="shared" si="55"/>
        <v>0</v>
      </c>
    </row>
    <row r="627" spans="1:14" x14ac:dyDescent="0.35">
      <c r="A627" s="32" t="s">
        <v>1521</v>
      </c>
      <c r="B627" s="29">
        <v>45966</v>
      </c>
      <c r="C627" s="27" t="s">
        <v>288</v>
      </c>
      <c r="D627" s="27">
        <v>197</v>
      </c>
      <c r="E627" s="27" t="s">
        <v>1720</v>
      </c>
      <c r="F627" s="27" t="s">
        <v>95</v>
      </c>
      <c r="G627" s="27" t="s">
        <v>288</v>
      </c>
      <c r="H627" s="28">
        <v>20000</v>
      </c>
      <c r="I627" s="28">
        <f t="shared" si="52"/>
        <v>4000</v>
      </c>
      <c r="J627" s="28">
        <f t="shared" si="50"/>
        <v>24000</v>
      </c>
      <c r="K627" s="27" t="s">
        <v>13</v>
      </c>
      <c r="N627" s="28">
        <f t="shared" si="55"/>
        <v>0</v>
      </c>
    </row>
    <row r="628" spans="1:14" x14ac:dyDescent="0.35">
      <c r="A628" s="32" t="s">
        <v>1521</v>
      </c>
      <c r="B628" s="29">
        <v>45966</v>
      </c>
      <c r="C628" s="27" t="s">
        <v>288</v>
      </c>
      <c r="D628" s="27">
        <v>197</v>
      </c>
      <c r="E628" s="27" t="s">
        <v>1721</v>
      </c>
      <c r="F628" s="27" t="s">
        <v>95</v>
      </c>
      <c r="G628" s="27" t="s">
        <v>288</v>
      </c>
      <c r="H628" s="28">
        <v>30000</v>
      </c>
      <c r="I628" s="28">
        <f t="shared" si="52"/>
        <v>6000</v>
      </c>
      <c r="J628" s="28">
        <f t="shared" si="50"/>
        <v>36000</v>
      </c>
      <c r="K628" s="27" t="s">
        <v>13</v>
      </c>
      <c r="N628" s="28">
        <f t="shared" si="55"/>
        <v>0</v>
      </c>
    </row>
    <row r="629" spans="1:14" ht="29" x14ac:dyDescent="0.35">
      <c r="A629" s="32" t="s">
        <v>1521</v>
      </c>
      <c r="B629" s="29">
        <v>45966</v>
      </c>
      <c r="C629" s="27" t="s">
        <v>51</v>
      </c>
      <c r="D629" s="27">
        <v>198</v>
      </c>
      <c r="E629" s="27" t="s">
        <v>764</v>
      </c>
      <c r="F629" s="27" t="s">
        <v>247</v>
      </c>
      <c r="G629" s="27" t="s">
        <v>745</v>
      </c>
      <c r="H629" s="28">
        <v>2500</v>
      </c>
      <c r="I629" s="28">
        <f t="shared" si="52"/>
        <v>500</v>
      </c>
      <c r="J629" s="28">
        <f t="shared" si="50"/>
        <v>3000</v>
      </c>
      <c r="K629" s="27" t="s">
        <v>13</v>
      </c>
      <c r="N629" s="28">
        <f t="shared" si="55"/>
        <v>0</v>
      </c>
    </row>
    <row r="630" spans="1:14" x14ac:dyDescent="0.35">
      <c r="A630" s="32" t="s">
        <v>1521</v>
      </c>
      <c r="B630" s="29">
        <v>45966</v>
      </c>
      <c r="C630" s="27" t="s">
        <v>580</v>
      </c>
      <c r="D630" s="27">
        <v>199</v>
      </c>
      <c r="E630" s="27" t="s">
        <v>1720</v>
      </c>
      <c r="F630" s="27" t="s">
        <v>95</v>
      </c>
      <c r="G630" s="27" t="s">
        <v>580</v>
      </c>
      <c r="H630" s="28">
        <v>14000</v>
      </c>
      <c r="I630" s="28">
        <f t="shared" si="52"/>
        <v>2800</v>
      </c>
      <c r="J630" s="28">
        <f t="shared" si="50"/>
        <v>16800</v>
      </c>
      <c r="K630" s="27" t="s">
        <v>13</v>
      </c>
      <c r="N630" s="28">
        <f t="shared" si="55"/>
        <v>0</v>
      </c>
    </row>
    <row r="631" spans="1:14" x14ac:dyDescent="0.35">
      <c r="A631" s="32" t="s">
        <v>1521</v>
      </c>
      <c r="B631" s="29">
        <v>45966</v>
      </c>
      <c r="C631" s="27" t="s">
        <v>580</v>
      </c>
      <c r="D631" s="27">
        <v>199</v>
      </c>
      <c r="E631" s="27" t="s">
        <v>1722</v>
      </c>
      <c r="F631" s="27" t="s">
        <v>860</v>
      </c>
      <c r="G631" s="27" t="s">
        <v>580</v>
      </c>
      <c r="H631" s="28">
        <v>12250</v>
      </c>
      <c r="I631" s="28">
        <f t="shared" si="52"/>
        <v>2450</v>
      </c>
      <c r="J631" s="28">
        <f t="shared" si="50"/>
        <v>14700</v>
      </c>
      <c r="K631" s="27" t="s">
        <v>13</v>
      </c>
      <c r="N631" s="28">
        <f t="shared" si="55"/>
        <v>0</v>
      </c>
    </row>
    <row r="632" spans="1:14" x14ac:dyDescent="0.35">
      <c r="A632" s="32" t="s">
        <v>1521</v>
      </c>
      <c r="B632" s="29">
        <v>45966</v>
      </c>
      <c r="C632" s="27" t="s">
        <v>96</v>
      </c>
      <c r="D632" s="27">
        <v>200</v>
      </c>
      <c r="E632" s="27" t="s">
        <v>1720</v>
      </c>
      <c r="F632" s="27" t="s">
        <v>95</v>
      </c>
      <c r="G632" s="27" t="s">
        <v>96</v>
      </c>
      <c r="H632" s="28">
        <v>2250</v>
      </c>
      <c r="I632" s="28">
        <f t="shared" si="52"/>
        <v>450</v>
      </c>
      <c r="J632" s="28">
        <f t="shared" si="50"/>
        <v>2700</v>
      </c>
      <c r="K632" s="27" t="s">
        <v>13</v>
      </c>
      <c r="N632" s="28">
        <f t="shared" si="55"/>
        <v>0</v>
      </c>
    </row>
    <row r="633" spans="1:14" x14ac:dyDescent="0.35">
      <c r="A633" s="32" t="s">
        <v>1521</v>
      </c>
      <c r="B633" s="29">
        <v>45968</v>
      </c>
      <c r="C633" s="27" t="s">
        <v>35</v>
      </c>
      <c r="D633" s="27">
        <v>201</v>
      </c>
      <c r="E633" s="27" t="s">
        <v>36</v>
      </c>
      <c r="F633" s="27" t="s">
        <v>50</v>
      </c>
      <c r="G633" s="27" t="s">
        <v>504</v>
      </c>
      <c r="H633" s="28">
        <v>2875</v>
      </c>
      <c r="I633" s="28">
        <f t="shared" si="52"/>
        <v>575</v>
      </c>
      <c r="J633" s="28">
        <f t="shared" si="50"/>
        <v>3450</v>
      </c>
      <c r="K633" s="27" t="s">
        <v>202</v>
      </c>
      <c r="N633" s="28">
        <f t="shared" si="55"/>
        <v>718.75</v>
      </c>
    </row>
    <row r="634" spans="1:14" x14ac:dyDescent="0.35">
      <c r="A634" s="32" t="s">
        <v>1521</v>
      </c>
      <c r="B634" s="29">
        <v>45968</v>
      </c>
      <c r="C634" s="27" t="s">
        <v>35</v>
      </c>
      <c r="D634" s="27">
        <v>202</v>
      </c>
      <c r="E634" s="27" t="s">
        <v>36</v>
      </c>
      <c r="F634" s="27" t="s">
        <v>50</v>
      </c>
      <c r="G634" s="27" t="s">
        <v>503</v>
      </c>
      <c r="H634" s="28">
        <v>3000</v>
      </c>
      <c r="I634" s="28">
        <f t="shared" si="52"/>
        <v>600</v>
      </c>
      <c r="J634" s="28">
        <f t="shared" si="50"/>
        <v>3600</v>
      </c>
      <c r="K634" s="27" t="s">
        <v>202</v>
      </c>
      <c r="N634" s="28">
        <f t="shared" si="55"/>
        <v>750</v>
      </c>
    </row>
    <row r="635" spans="1:14" x14ac:dyDescent="0.35">
      <c r="A635" s="32" t="s">
        <v>1521</v>
      </c>
      <c r="B635" s="29">
        <v>45969</v>
      </c>
      <c r="C635" s="27" t="s">
        <v>16</v>
      </c>
      <c r="D635" s="27">
        <v>203</v>
      </c>
      <c r="E635" s="27" t="s">
        <v>36</v>
      </c>
      <c r="F635" s="27" t="s">
        <v>50</v>
      </c>
      <c r="G635" s="27" t="s">
        <v>1723</v>
      </c>
      <c r="H635" s="28">
        <v>3750</v>
      </c>
      <c r="I635" s="28">
        <f t="shared" si="52"/>
        <v>750</v>
      </c>
      <c r="J635" s="28">
        <f t="shared" si="50"/>
        <v>4500</v>
      </c>
      <c r="K635" s="27" t="s">
        <v>202</v>
      </c>
      <c r="N635" s="28">
        <f t="shared" si="55"/>
        <v>937.5</v>
      </c>
    </row>
    <row r="636" spans="1:14" x14ac:dyDescent="0.35">
      <c r="A636" s="32" t="s">
        <v>1521</v>
      </c>
      <c r="B636" s="29">
        <v>45969</v>
      </c>
      <c r="C636" s="27" t="s">
        <v>16</v>
      </c>
      <c r="D636" s="27">
        <v>203</v>
      </c>
      <c r="E636" s="27" t="s">
        <v>36</v>
      </c>
      <c r="F636" s="27" t="s">
        <v>50</v>
      </c>
      <c r="G636" s="27" t="s">
        <v>1718</v>
      </c>
      <c r="H636" s="28">
        <v>3750</v>
      </c>
      <c r="I636" s="28">
        <f t="shared" si="52"/>
        <v>750</v>
      </c>
      <c r="J636" s="28">
        <f t="shared" si="50"/>
        <v>4500</v>
      </c>
      <c r="K636" s="27" t="s">
        <v>202</v>
      </c>
      <c r="N636" s="28">
        <f t="shared" si="55"/>
        <v>937.5</v>
      </c>
    </row>
    <row r="637" spans="1:14" ht="29" x14ac:dyDescent="0.35">
      <c r="A637" s="32" t="s">
        <v>1521</v>
      </c>
      <c r="B637" s="29">
        <v>45973</v>
      </c>
      <c r="C637" s="27" t="s">
        <v>51</v>
      </c>
      <c r="D637" s="27">
        <v>204</v>
      </c>
      <c r="E637" s="27" t="s">
        <v>764</v>
      </c>
      <c r="F637" s="27" t="s">
        <v>56</v>
      </c>
      <c r="G637" s="27" t="s">
        <v>101</v>
      </c>
      <c r="H637" s="28">
        <v>50000</v>
      </c>
      <c r="I637" s="28">
        <f t="shared" si="52"/>
        <v>10000</v>
      </c>
      <c r="J637" s="28">
        <f t="shared" si="50"/>
        <v>60000</v>
      </c>
      <c r="K637" s="27" t="s">
        <v>13</v>
      </c>
      <c r="N637" s="28">
        <f t="shared" si="55"/>
        <v>0</v>
      </c>
    </row>
    <row r="638" spans="1:14" x14ac:dyDescent="0.35">
      <c r="A638" s="32" t="s">
        <v>1521</v>
      </c>
      <c r="B638" s="29">
        <v>45973</v>
      </c>
      <c r="C638" s="27" t="s">
        <v>35</v>
      </c>
      <c r="D638" s="27">
        <v>205</v>
      </c>
      <c r="E638" s="27" t="s">
        <v>36</v>
      </c>
      <c r="F638" s="27" t="s">
        <v>50</v>
      </c>
      <c r="G638" s="27" t="s">
        <v>500</v>
      </c>
      <c r="H638" s="28">
        <v>3000</v>
      </c>
      <c r="I638" s="28">
        <f t="shared" si="52"/>
        <v>600</v>
      </c>
      <c r="J638" s="28">
        <f t="shared" si="50"/>
        <v>3600</v>
      </c>
      <c r="K638" s="27" t="s">
        <v>202</v>
      </c>
      <c r="N638" s="28">
        <f t="shared" si="55"/>
        <v>750</v>
      </c>
    </row>
    <row r="639" spans="1:14" x14ac:dyDescent="0.35">
      <c r="A639" s="32" t="s">
        <v>1521</v>
      </c>
      <c r="B639" s="29">
        <v>45974</v>
      </c>
      <c r="C639" s="27" t="s">
        <v>51</v>
      </c>
      <c r="D639" s="27">
        <v>206</v>
      </c>
      <c r="E639" s="27" t="s">
        <v>840</v>
      </c>
      <c r="F639" s="27" t="s">
        <v>64</v>
      </c>
      <c r="G639" s="27" t="s">
        <v>55</v>
      </c>
      <c r="H639" s="28">
        <v>4000</v>
      </c>
      <c r="I639" s="28">
        <f t="shared" si="52"/>
        <v>800</v>
      </c>
      <c r="J639" s="28">
        <f t="shared" si="50"/>
        <v>4800</v>
      </c>
      <c r="K639" s="27" t="s">
        <v>13</v>
      </c>
      <c r="N639" s="28">
        <f t="shared" si="55"/>
        <v>0</v>
      </c>
    </row>
    <row r="640" spans="1:14" x14ac:dyDescent="0.35">
      <c r="A640" s="32" t="s">
        <v>1521</v>
      </c>
      <c r="B640" s="29">
        <v>45974</v>
      </c>
      <c r="C640" s="27" t="s">
        <v>51</v>
      </c>
      <c r="D640" s="27">
        <v>206</v>
      </c>
      <c r="E640" s="27" t="s">
        <v>1722</v>
      </c>
      <c r="F640" s="27" t="s">
        <v>860</v>
      </c>
      <c r="G640" s="27" t="s">
        <v>524</v>
      </c>
      <c r="H640" s="28">
        <v>2500</v>
      </c>
      <c r="I640" s="28">
        <f t="shared" si="52"/>
        <v>500</v>
      </c>
      <c r="J640" s="28">
        <f t="shared" si="50"/>
        <v>3000</v>
      </c>
      <c r="K640" s="27" t="s">
        <v>13</v>
      </c>
      <c r="N640" s="28">
        <f t="shared" si="55"/>
        <v>0</v>
      </c>
    </row>
    <row r="641" spans="1:14" ht="29" x14ac:dyDescent="0.35">
      <c r="A641" s="32" t="s">
        <v>1521</v>
      </c>
      <c r="B641" s="29">
        <v>45974</v>
      </c>
      <c r="C641" s="27" t="s">
        <v>51</v>
      </c>
      <c r="D641" s="27">
        <v>206</v>
      </c>
      <c r="E641" s="27" t="s">
        <v>1733</v>
      </c>
      <c r="F641" s="27" t="s">
        <v>860</v>
      </c>
      <c r="G641" s="27" t="s">
        <v>525</v>
      </c>
      <c r="H641" s="28">
        <v>10000</v>
      </c>
      <c r="I641" s="28">
        <f t="shared" si="52"/>
        <v>2000</v>
      </c>
      <c r="J641" s="28">
        <f t="shared" si="50"/>
        <v>12000</v>
      </c>
      <c r="K641" s="27" t="s">
        <v>13</v>
      </c>
      <c r="N641" s="28">
        <f t="shared" si="55"/>
        <v>0</v>
      </c>
    </row>
    <row r="642" spans="1:14" x14ac:dyDescent="0.35">
      <c r="A642" s="32" t="s">
        <v>1521</v>
      </c>
      <c r="B642" s="29">
        <v>45974</v>
      </c>
      <c r="C642" s="27" t="s">
        <v>51</v>
      </c>
      <c r="D642" s="27">
        <v>207</v>
      </c>
      <c r="E642" s="27" t="s">
        <v>840</v>
      </c>
      <c r="F642" s="27" t="s">
        <v>64</v>
      </c>
      <c r="G642" s="27" t="s">
        <v>525</v>
      </c>
      <c r="H642" s="28">
        <v>3500</v>
      </c>
      <c r="I642" s="28">
        <f t="shared" si="52"/>
        <v>700</v>
      </c>
      <c r="J642" s="28">
        <f t="shared" si="50"/>
        <v>4200</v>
      </c>
      <c r="K642" s="27" t="s">
        <v>13</v>
      </c>
      <c r="N642" s="28">
        <f t="shared" si="55"/>
        <v>0</v>
      </c>
    </row>
    <row r="643" spans="1:14" x14ac:dyDescent="0.35">
      <c r="A643" s="32" t="s">
        <v>1521</v>
      </c>
      <c r="B643" s="29">
        <v>45980</v>
      </c>
      <c r="C643" s="27" t="s">
        <v>35</v>
      </c>
      <c r="D643" s="27">
        <v>208</v>
      </c>
      <c r="E643" s="27" t="s">
        <v>36</v>
      </c>
      <c r="F643" s="27" t="s">
        <v>50</v>
      </c>
      <c r="G643" s="27" t="s">
        <v>1734</v>
      </c>
      <c r="H643" s="28">
        <v>3000</v>
      </c>
      <c r="I643" s="28">
        <f t="shared" si="52"/>
        <v>600</v>
      </c>
      <c r="J643" s="28">
        <f t="shared" si="50"/>
        <v>3600</v>
      </c>
      <c r="K643" s="27" t="s">
        <v>202</v>
      </c>
      <c r="N643" s="28">
        <f t="shared" si="55"/>
        <v>750</v>
      </c>
    </row>
    <row r="644" spans="1:14" x14ac:dyDescent="0.35">
      <c r="A644" s="32" t="s">
        <v>1521</v>
      </c>
      <c r="B644" s="29">
        <v>45981</v>
      </c>
      <c r="C644" s="27" t="s">
        <v>35</v>
      </c>
      <c r="D644" s="27">
        <v>209</v>
      </c>
      <c r="E644" s="27" t="s">
        <v>36</v>
      </c>
      <c r="F644" s="27" t="s">
        <v>50</v>
      </c>
      <c r="G644" s="27" t="s">
        <v>1735</v>
      </c>
      <c r="H644" s="28">
        <v>3000</v>
      </c>
      <c r="I644" s="28">
        <f t="shared" si="52"/>
        <v>600</v>
      </c>
      <c r="J644" s="28">
        <f t="shared" si="50"/>
        <v>3600</v>
      </c>
      <c r="K644" s="27" t="s">
        <v>202</v>
      </c>
      <c r="N644" s="28">
        <f t="shared" si="55"/>
        <v>750</v>
      </c>
    </row>
    <row r="645" spans="1:14" x14ac:dyDescent="0.35">
      <c r="A645" s="32" t="s">
        <v>1521</v>
      </c>
      <c r="B645" s="29">
        <v>45982</v>
      </c>
      <c r="C645" s="27" t="s">
        <v>326</v>
      </c>
      <c r="D645" s="27">
        <v>210</v>
      </c>
      <c r="E645" s="27" t="s">
        <v>1736</v>
      </c>
      <c r="F645" s="27" t="s">
        <v>56</v>
      </c>
      <c r="G645" s="27" t="s">
        <v>326</v>
      </c>
      <c r="H645" s="28">
        <v>8000</v>
      </c>
      <c r="I645" s="28">
        <f t="shared" si="52"/>
        <v>1600</v>
      </c>
      <c r="J645" s="28">
        <f t="shared" si="50"/>
        <v>9600</v>
      </c>
      <c r="K645" s="27" t="s">
        <v>13</v>
      </c>
      <c r="N645" s="28">
        <f t="shared" si="55"/>
        <v>0</v>
      </c>
    </row>
    <row r="646" spans="1:14" x14ac:dyDescent="0.35">
      <c r="A646" s="32" t="s">
        <v>1521</v>
      </c>
      <c r="B646" s="29">
        <v>45985</v>
      </c>
      <c r="C646" s="27" t="s">
        <v>466</v>
      </c>
      <c r="D646" s="27">
        <v>211</v>
      </c>
      <c r="E646" s="27" t="s">
        <v>36</v>
      </c>
      <c r="F646" s="27" t="s">
        <v>50</v>
      </c>
      <c r="G646" s="27" t="s">
        <v>1737</v>
      </c>
      <c r="H646" s="28">
        <v>3600</v>
      </c>
      <c r="I646" s="28">
        <f t="shared" si="52"/>
        <v>720</v>
      </c>
      <c r="J646" s="28">
        <f t="shared" si="50"/>
        <v>4320</v>
      </c>
      <c r="K646" s="27" t="s">
        <v>202</v>
      </c>
      <c r="N646" s="28">
        <f t="shared" si="55"/>
        <v>900</v>
      </c>
    </row>
    <row r="647" spans="1:14" x14ac:dyDescent="0.35">
      <c r="A647" s="32" t="s">
        <v>1521</v>
      </c>
      <c r="B647" s="29">
        <v>45992</v>
      </c>
      <c r="C647" s="27" t="s">
        <v>580</v>
      </c>
      <c r="D647" s="27">
        <v>212</v>
      </c>
      <c r="E647" s="27" t="s">
        <v>767</v>
      </c>
      <c r="F647" s="27" t="s">
        <v>766</v>
      </c>
      <c r="G647" s="27" t="s">
        <v>580</v>
      </c>
      <c r="H647" s="28">
        <v>3000</v>
      </c>
      <c r="I647" s="28">
        <f t="shared" si="52"/>
        <v>600</v>
      </c>
      <c r="J647" s="28">
        <f t="shared" si="50"/>
        <v>3600</v>
      </c>
      <c r="K647" s="27" t="s">
        <v>13</v>
      </c>
      <c r="N647" s="28">
        <f t="shared" si="55"/>
        <v>0</v>
      </c>
    </row>
    <row r="648" spans="1:14" x14ac:dyDescent="0.35">
      <c r="A648" s="32" t="s">
        <v>1521</v>
      </c>
      <c r="B648" s="29">
        <v>45992</v>
      </c>
      <c r="C648" s="27" t="s">
        <v>127</v>
      </c>
      <c r="D648" s="27">
        <v>213</v>
      </c>
      <c r="E648" s="27" t="s">
        <v>765</v>
      </c>
      <c r="F648" s="27" t="s">
        <v>766</v>
      </c>
      <c r="G648" s="27" t="s">
        <v>127</v>
      </c>
      <c r="H648" s="28">
        <v>25000</v>
      </c>
      <c r="I648" s="28">
        <f t="shared" si="52"/>
        <v>5000</v>
      </c>
      <c r="J648" s="28">
        <f t="shared" si="50"/>
        <v>30000</v>
      </c>
      <c r="K648" s="27" t="s">
        <v>13</v>
      </c>
      <c r="N648" s="28">
        <f t="shared" si="55"/>
        <v>0</v>
      </c>
    </row>
    <row r="649" spans="1:14" x14ac:dyDescent="0.35">
      <c r="A649" s="32" t="s">
        <v>1521</v>
      </c>
      <c r="B649" s="29">
        <v>45992</v>
      </c>
      <c r="C649" s="27" t="s">
        <v>96</v>
      </c>
      <c r="D649" s="27">
        <v>214</v>
      </c>
      <c r="E649" s="27" t="s">
        <v>1316</v>
      </c>
      <c r="F649" s="27" t="s">
        <v>766</v>
      </c>
      <c r="G649" s="27" t="s">
        <v>96</v>
      </c>
      <c r="H649" s="28">
        <v>8000</v>
      </c>
      <c r="I649" s="28">
        <f t="shared" si="52"/>
        <v>1600</v>
      </c>
      <c r="J649" s="28">
        <f t="shared" si="50"/>
        <v>9600</v>
      </c>
      <c r="K649" s="27" t="s">
        <v>13</v>
      </c>
      <c r="N649" s="28">
        <f t="shared" si="55"/>
        <v>0</v>
      </c>
    </row>
    <row r="650" spans="1:14" ht="29" x14ac:dyDescent="0.35">
      <c r="A650" s="32" t="s">
        <v>1521</v>
      </c>
      <c r="B650" s="29">
        <v>45992</v>
      </c>
      <c r="C650" s="27" t="s">
        <v>264</v>
      </c>
      <c r="D650" s="27">
        <v>215</v>
      </c>
      <c r="E650" s="27" t="s">
        <v>676</v>
      </c>
      <c r="F650" s="27" t="s">
        <v>766</v>
      </c>
      <c r="G650" s="27" t="s">
        <v>266</v>
      </c>
      <c r="H650" s="28">
        <v>44000</v>
      </c>
      <c r="I650" s="28">
        <f t="shared" si="52"/>
        <v>8800</v>
      </c>
      <c r="J650" s="28">
        <f t="shared" si="50"/>
        <v>52800</v>
      </c>
      <c r="K650" s="27" t="s">
        <v>13</v>
      </c>
      <c r="N650" s="28">
        <f t="shared" si="55"/>
        <v>0</v>
      </c>
    </row>
    <row r="651" spans="1:14" ht="29" x14ac:dyDescent="0.35">
      <c r="A651" s="32" t="s">
        <v>1521</v>
      </c>
      <c r="B651" s="29">
        <v>45992</v>
      </c>
      <c r="C651" s="27" t="s">
        <v>87</v>
      </c>
      <c r="D651" s="27">
        <v>216</v>
      </c>
      <c r="E651" s="27" t="s">
        <v>676</v>
      </c>
      <c r="F651" s="27" t="s">
        <v>766</v>
      </c>
      <c r="G651" s="27" t="s">
        <v>87</v>
      </c>
      <c r="H651" s="28">
        <v>22000</v>
      </c>
      <c r="I651" s="28">
        <f t="shared" si="52"/>
        <v>4400</v>
      </c>
      <c r="J651" s="28">
        <f t="shared" si="50"/>
        <v>26400</v>
      </c>
      <c r="K651" s="27" t="s">
        <v>13</v>
      </c>
      <c r="N651" s="28">
        <f t="shared" si="55"/>
        <v>0</v>
      </c>
    </row>
    <row r="652" spans="1:14" ht="29" x14ac:dyDescent="0.35">
      <c r="A652" s="32" t="s">
        <v>1521</v>
      </c>
      <c r="B652" s="29">
        <v>45992</v>
      </c>
      <c r="C652" s="27" t="s">
        <v>14</v>
      </c>
      <c r="D652" s="27">
        <v>217</v>
      </c>
      <c r="E652" s="27" t="s">
        <v>676</v>
      </c>
      <c r="F652" s="27" t="s">
        <v>766</v>
      </c>
      <c r="G652" s="27" t="s">
        <v>14</v>
      </c>
      <c r="H652" s="28">
        <v>33000</v>
      </c>
      <c r="I652" s="28">
        <f t="shared" si="52"/>
        <v>6600</v>
      </c>
      <c r="J652" s="28">
        <f t="shared" si="50"/>
        <v>39600</v>
      </c>
      <c r="K652" s="27" t="s">
        <v>13</v>
      </c>
      <c r="N652" s="28">
        <f t="shared" si="55"/>
        <v>0</v>
      </c>
    </row>
    <row r="653" spans="1:14" ht="29" x14ac:dyDescent="0.35">
      <c r="A653" s="32" t="s">
        <v>1521</v>
      </c>
      <c r="B653" s="29">
        <v>45992</v>
      </c>
      <c r="C653" s="27" t="s">
        <v>288</v>
      </c>
      <c r="D653" s="27">
        <v>218</v>
      </c>
      <c r="E653" s="27" t="s">
        <v>1719</v>
      </c>
      <c r="F653" s="27" t="s">
        <v>766</v>
      </c>
      <c r="G653" s="27" t="s">
        <v>288</v>
      </c>
      <c r="H653" s="28">
        <v>10700</v>
      </c>
      <c r="I653" s="28">
        <v>214</v>
      </c>
      <c r="J653" s="28">
        <f t="shared" si="50"/>
        <v>10914</v>
      </c>
      <c r="K653" s="27" t="s">
        <v>13</v>
      </c>
      <c r="N653" s="28">
        <f t="shared" si="55"/>
        <v>0</v>
      </c>
    </row>
    <row r="654" spans="1:14" ht="29" x14ac:dyDescent="0.35">
      <c r="A654" s="32" t="s">
        <v>1521</v>
      </c>
      <c r="B654" s="29">
        <v>45992</v>
      </c>
      <c r="C654" s="27" t="s">
        <v>162</v>
      </c>
      <c r="D654" s="27">
        <v>219</v>
      </c>
      <c r="E654" s="27" t="s">
        <v>36</v>
      </c>
      <c r="F654" s="27" t="s">
        <v>50</v>
      </c>
      <c r="G654" s="27" t="s">
        <v>570</v>
      </c>
      <c r="H654" s="28">
        <v>3750</v>
      </c>
      <c r="I654" s="28">
        <f t="shared" si="52"/>
        <v>750</v>
      </c>
      <c r="J654" s="28">
        <f t="shared" si="50"/>
        <v>4500</v>
      </c>
      <c r="K654" s="27" t="s">
        <v>202</v>
      </c>
      <c r="N654" s="28">
        <f t="shared" si="55"/>
        <v>937.5</v>
      </c>
    </row>
    <row r="655" spans="1:14" ht="29" x14ac:dyDescent="0.35">
      <c r="A655" s="32" t="s">
        <v>1521</v>
      </c>
      <c r="B655" s="29">
        <v>45992</v>
      </c>
      <c r="C655" s="27" t="s">
        <v>162</v>
      </c>
      <c r="D655" s="27">
        <v>219</v>
      </c>
      <c r="E655" s="27" t="s">
        <v>36</v>
      </c>
      <c r="F655" s="27" t="s">
        <v>50</v>
      </c>
      <c r="G655" s="27" t="s">
        <v>1764</v>
      </c>
      <c r="H655" s="28">
        <v>3750</v>
      </c>
      <c r="I655" s="28">
        <f t="shared" si="52"/>
        <v>750</v>
      </c>
      <c r="J655" s="28">
        <f t="shared" si="50"/>
        <v>4500</v>
      </c>
      <c r="K655" s="27" t="s">
        <v>202</v>
      </c>
      <c r="N655" s="28">
        <f t="shared" si="55"/>
        <v>937.5</v>
      </c>
    </row>
    <row r="656" spans="1:14" x14ac:dyDescent="0.35">
      <c r="A656" s="32" t="s">
        <v>1521</v>
      </c>
      <c r="B656" s="29">
        <v>45992</v>
      </c>
      <c r="C656" s="27" t="s">
        <v>16</v>
      </c>
      <c r="D656" s="27">
        <v>220</v>
      </c>
      <c r="E656" s="27" t="s">
        <v>302</v>
      </c>
      <c r="F656" s="27" t="s">
        <v>50</v>
      </c>
      <c r="G656" s="27" t="s">
        <v>1765</v>
      </c>
      <c r="H656" s="28">
        <v>15937.5</v>
      </c>
      <c r="I656" s="28">
        <f t="shared" si="52"/>
        <v>3187.5</v>
      </c>
      <c r="J656" s="28">
        <f t="shared" si="50"/>
        <v>19125</v>
      </c>
      <c r="K656" s="27" t="s">
        <v>202</v>
      </c>
      <c r="N656" s="28">
        <f t="shared" si="55"/>
        <v>3984.375</v>
      </c>
    </row>
    <row r="657" spans="1:14" ht="29" x14ac:dyDescent="0.35">
      <c r="A657" s="32" t="s">
        <v>1521</v>
      </c>
      <c r="B657" s="29">
        <v>45992</v>
      </c>
      <c r="C657" s="27" t="s">
        <v>1766</v>
      </c>
      <c r="D657" s="27">
        <v>221</v>
      </c>
      <c r="E657" s="27" t="s">
        <v>1767</v>
      </c>
      <c r="F657" s="27" t="s">
        <v>766</v>
      </c>
      <c r="G657" s="27" t="s">
        <v>1766</v>
      </c>
      <c r="H657" s="28">
        <v>54000</v>
      </c>
      <c r="I657" s="28">
        <f t="shared" si="52"/>
        <v>10800</v>
      </c>
      <c r="J657" s="28">
        <f t="shared" si="50"/>
        <v>64800</v>
      </c>
      <c r="K657" s="27" t="s">
        <v>13</v>
      </c>
      <c r="N657" s="28">
        <f t="shared" si="55"/>
        <v>0</v>
      </c>
    </row>
    <row r="658" spans="1:14" ht="29" x14ac:dyDescent="0.35">
      <c r="A658" s="32" t="s">
        <v>1521</v>
      </c>
      <c r="B658" s="29">
        <v>45992</v>
      </c>
      <c r="C658" s="27" t="s">
        <v>558</v>
      </c>
      <c r="D658" s="27">
        <v>222</v>
      </c>
      <c r="E658" s="27" t="s">
        <v>690</v>
      </c>
      <c r="F658" s="27" t="s">
        <v>860</v>
      </c>
      <c r="G658" s="27" t="s">
        <v>558</v>
      </c>
      <c r="H658" s="28">
        <v>9000</v>
      </c>
      <c r="I658" s="28">
        <f t="shared" si="52"/>
        <v>1800</v>
      </c>
      <c r="J658" s="28">
        <f t="shared" si="50"/>
        <v>10800</v>
      </c>
      <c r="K658" s="27" t="s">
        <v>13</v>
      </c>
      <c r="N658" s="28">
        <f t="shared" si="55"/>
        <v>0</v>
      </c>
    </row>
    <row r="659" spans="1:14" x14ac:dyDescent="0.35">
      <c r="A659" s="32" t="s">
        <v>1521</v>
      </c>
      <c r="B659" s="29">
        <v>45992</v>
      </c>
      <c r="C659" s="27" t="s">
        <v>51</v>
      </c>
      <c r="D659" s="27">
        <v>223</v>
      </c>
      <c r="E659" s="27" t="s">
        <v>301</v>
      </c>
      <c r="F659" s="27" t="s">
        <v>56</v>
      </c>
      <c r="G659" s="27" t="s">
        <v>52</v>
      </c>
      <c r="H659" s="28">
        <v>137500</v>
      </c>
      <c r="I659" s="28">
        <f t="shared" si="52"/>
        <v>27500</v>
      </c>
      <c r="J659" s="28">
        <f t="shared" si="50"/>
        <v>165000</v>
      </c>
      <c r="K659" s="27" t="s">
        <v>13</v>
      </c>
      <c r="N659" s="28">
        <f t="shared" si="55"/>
        <v>0</v>
      </c>
    </row>
    <row r="660" spans="1:14" ht="29" x14ac:dyDescent="0.35">
      <c r="A660" s="32" t="s">
        <v>1521</v>
      </c>
      <c r="B660" s="29">
        <v>45992</v>
      </c>
      <c r="C660" s="27" t="s">
        <v>51</v>
      </c>
      <c r="D660" s="27">
        <v>223</v>
      </c>
      <c r="E660" s="27" t="s">
        <v>840</v>
      </c>
      <c r="F660" s="27" t="s">
        <v>64</v>
      </c>
      <c r="G660" s="27" t="s">
        <v>526</v>
      </c>
      <c r="H660" s="28">
        <v>3500</v>
      </c>
      <c r="I660" s="28">
        <f t="shared" si="52"/>
        <v>700</v>
      </c>
      <c r="J660" s="28">
        <f t="shared" si="50"/>
        <v>4200</v>
      </c>
      <c r="K660" s="27" t="s">
        <v>13</v>
      </c>
      <c r="N660" s="28">
        <f t="shared" si="55"/>
        <v>0</v>
      </c>
    </row>
    <row r="661" spans="1:14" ht="29" x14ac:dyDescent="0.35">
      <c r="A661" s="32" t="s">
        <v>1521</v>
      </c>
      <c r="B661" s="29">
        <v>45992</v>
      </c>
      <c r="C661" s="27" t="s">
        <v>51</v>
      </c>
      <c r="D661" s="27">
        <v>223</v>
      </c>
      <c r="E661" s="27" t="s">
        <v>1656</v>
      </c>
      <c r="F661" s="27" t="s">
        <v>1657</v>
      </c>
      <c r="G661" s="27" t="s">
        <v>526</v>
      </c>
      <c r="H661" s="28">
        <v>1100</v>
      </c>
      <c r="I661" s="28">
        <f t="shared" si="52"/>
        <v>220</v>
      </c>
      <c r="J661" s="28">
        <f t="shared" si="50"/>
        <v>1320</v>
      </c>
      <c r="K661" s="27" t="s">
        <v>13</v>
      </c>
      <c r="N661" s="28">
        <f t="shared" si="55"/>
        <v>0</v>
      </c>
    </row>
    <row r="662" spans="1:14" ht="29" x14ac:dyDescent="0.35">
      <c r="A662" s="32" t="s">
        <v>1521</v>
      </c>
      <c r="B662" s="29">
        <v>45992</v>
      </c>
      <c r="C662" s="27" t="s">
        <v>51</v>
      </c>
      <c r="D662" s="27">
        <v>223</v>
      </c>
      <c r="E662" s="27" t="s">
        <v>36</v>
      </c>
      <c r="F662" s="27" t="s">
        <v>50</v>
      </c>
      <c r="G662" s="27" t="s">
        <v>526</v>
      </c>
      <c r="H662" s="28">
        <v>3750</v>
      </c>
      <c r="I662" s="28">
        <f t="shared" si="52"/>
        <v>750</v>
      </c>
      <c r="J662" s="28">
        <f t="shared" si="50"/>
        <v>4500</v>
      </c>
      <c r="K662" s="27" t="s">
        <v>202</v>
      </c>
      <c r="N662" s="28">
        <f t="shared" si="55"/>
        <v>937.5</v>
      </c>
    </row>
    <row r="663" spans="1:14" ht="29" x14ac:dyDescent="0.35">
      <c r="A663" s="32" t="s">
        <v>1521</v>
      </c>
      <c r="B663" s="29">
        <v>45992</v>
      </c>
      <c r="C663" s="27" t="s">
        <v>1263</v>
      </c>
      <c r="D663" s="27">
        <v>224</v>
      </c>
      <c r="E663" s="27" t="s">
        <v>36</v>
      </c>
      <c r="F663" s="27" t="s">
        <v>50</v>
      </c>
      <c r="G663" s="27" t="s">
        <v>619</v>
      </c>
      <c r="H663" s="28">
        <v>3750</v>
      </c>
      <c r="I663" s="28">
        <f t="shared" si="52"/>
        <v>750</v>
      </c>
      <c r="J663" s="28">
        <f t="shared" si="50"/>
        <v>4500</v>
      </c>
      <c r="K663" s="27" t="s">
        <v>202</v>
      </c>
      <c r="N663" s="28">
        <f t="shared" si="55"/>
        <v>937.5</v>
      </c>
    </row>
    <row r="664" spans="1:14" x14ac:dyDescent="0.35">
      <c r="A664" s="32" t="s">
        <v>1521</v>
      </c>
      <c r="B664" s="29">
        <v>45992</v>
      </c>
      <c r="C664" s="27" t="s">
        <v>8</v>
      </c>
      <c r="D664" s="27">
        <v>225</v>
      </c>
      <c r="E664" s="27" t="s">
        <v>36</v>
      </c>
      <c r="F664" s="27" t="s">
        <v>50</v>
      </c>
      <c r="G664" s="27" t="s">
        <v>502</v>
      </c>
      <c r="H664" s="28">
        <v>3750</v>
      </c>
      <c r="I664" s="28">
        <f t="shared" si="52"/>
        <v>750</v>
      </c>
      <c r="J664" s="28">
        <f t="shared" si="50"/>
        <v>4500</v>
      </c>
      <c r="K664" s="27" t="s">
        <v>202</v>
      </c>
      <c r="N664" s="28">
        <f t="shared" si="55"/>
        <v>937.5</v>
      </c>
    </row>
    <row r="665" spans="1:14" ht="29" x14ac:dyDescent="0.35">
      <c r="A665" s="32" t="s">
        <v>1521</v>
      </c>
      <c r="B665" s="29">
        <v>45993</v>
      </c>
      <c r="C665" s="27" t="s">
        <v>1768</v>
      </c>
      <c r="D665" s="27">
        <v>226</v>
      </c>
      <c r="E665" s="27" t="s">
        <v>1769</v>
      </c>
      <c r="F665" s="27" t="s">
        <v>95</v>
      </c>
      <c r="G665" s="27" t="s">
        <v>1768</v>
      </c>
      <c r="H665" s="28">
        <v>19000</v>
      </c>
      <c r="I665" s="28">
        <f t="shared" si="52"/>
        <v>3800</v>
      </c>
      <c r="J665" s="28">
        <f t="shared" si="50"/>
        <v>22800</v>
      </c>
      <c r="K665" s="27" t="s">
        <v>13</v>
      </c>
      <c r="N665" s="28">
        <f t="shared" si="55"/>
        <v>0</v>
      </c>
    </row>
    <row r="666" spans="1:14" ht="29" x14ac:dyDescent="0.35">
      <c r="A666" s="32" t="s">
        <v>1521</v>
      </c>
      <c r="B666" s="29">
        <v>45993</v>
      </c>
      <c r="C666" s="27" t="s">
        <v>123</v>
      </c>
      <c r="D666" s="27">
        <v>227</v>
      </c>
      <c r="E666" s="27" t="s">
        <v>1770</v>
      </c>
      <c r="F666" s="27" t="s">
        <v>56</v>
      </c>
      <c r="G666" s="27" t="s">
        <v>531</v>
      </c>
      <c r="H666" s="28">
        <v>17480</v>
      </c>
      <c r="I666" s="28">
        <f t="shared" si="52"/>
        <v>3496</v>
      </c>
      <c r="J666" s="28">
        <f t="shared" si="50"/>
        <v>20976</v>
      </c>
      <c r="K666" s="27" t="s">
        <v>13</v>
      </c>
      <c r="N666" s="28">
        <f t="shared" si="55"/>
        <v>0</v>
      </c>
    </row>
    <row r="667" spans="1:14" x14ac:dyDescent="0.35">
      <c r="A667" s="32" t="s">
        <v>1521</v>
      </c>
      <c r="B667" s="29">
        <v>45993</v>
      </c>
      <c r="C667" s="27" t="s">
        <v>123</v>
      </c>
      <c r="D667" s="27">
        <v>227</v>
      </c>
      <c r="E667" s="27" t="s">
        <v>36</v>
      </c>
      <c r="F667" s="27" t="s">
        <v>50</v>
      </c>
      <c r="G667" s="27" t="s">
        <v>1771</v>
      </c>
      <c r="H667" s="28">
        <v>3750</v>
      </c>
      <c r="I667" s="28">
        <f t="shared" si="52"/>
        <v>750</v>
      </c>
      <c r="J667" s="28">
        <f t="shared" si="50"/>
        <v>4500</v>
      </c>
      <c r="K667" s="27" t="s">
        <v>202</v>
      </c>
      <c r="N667" s="28">
        <f t="shared" si="55"/>
        <v>937.5</v>
      </c>
    </row>
    <row r="668" spans="1:14" x14ac:dyDescent="0.35">
      <c r="A668" s="32" t="s">
        <v>1521</v>
      </c>
      <c r="B668" s="29">
        <v>45993</v>
      </c>
      <c r="C668" s="27" t="s">
        <v>123</v>
      </c>
      <c r="D668" s="27">
        <v>227</v>
      </c>
      <c r="E668" s="27" t="s">
        <v>36</v>
      </c>
      <c r="F668" s="27" t="s">
        <v>50</v>
      </c>
      <c r="G668" s="27" t="s">
        <v>621</v>
      </c>
      <c r="H668" s="28">
        <v>3750</v>
      </c>
      <c r="I668" s="28">
        <f t="shared" si="52"/>
        <v>750</v>
      </c>
      <c r="J668" s="28">
        <f t="shared" si="50"/>
        <v>4500</v>
      </c>
      <c r="K668" s="27" t="s">
        <v>202</v>
      </c>
      <c r="N668" s="28">
        <f t="shared" si="55"/>
        <v>937.5</v>
      </c>
    </row>
    <row r="669" spans="1:14" x14ac:dyDescent="0.35">
      <c r="A669" s="32" t="s">
        <v>1521</v>
      </c>
      <c r="B669" s="29">
        <v>45999</v>
      </c>
      <c r="C669" s="27" t="s">
        <v>35</v>
      </c>
      <c r="D669" s="27">
        <v>228</v>
      </c>
      <c r="E669" s="27" t="s">
        <v>36</v>
      </c>
      <c r="F669" s="27" t="s">
        <v>50</v>
      </c>
      <c r="G669" s="27" t="s">
        <v>598</v>
      </c>
      <c r="H669" s="28">
        <v>3000</v>
      </c>
      <c r="I669" s="28">
        <f t="shared" si="52"/>
        <v>600</v>
      </c>
      <c r="J669" s="28">
        <f t="shared" si="50"/>
        <v>3600</v>
      </c>
      <c r="K669" s="27" t="s">
        <v>202</v>
      </c>
      <c r="N669" s="28">
        <f t="shared" si="55"/>
        <v>750</v>
      </c>
    </row>
    <row r="670" spans="1:14" x14ac:dyDescent="0.35">
      <c r="A670" s="32" t="s">
        <v>1521</v>
      </c>
      <c r="B670" s="29">
        <v>45999</v>
      </c>
      <c r="C670" s="27" t="s">
        <v>35</v>
      </c>
      <c r="D670" s="27">
        <v>228</v>
      </c>
      <c r="E670" s="27" t="s">
        <v>36</v>
      </c>
      <c r="F670" s="27" t="s">
        <v>50</v>
      </c>
      <c r="G670" s="27" t="s">
        <v>600</v>
      </c>
      <c r="H670" s="28">
        <v>3000</v>
      </c>
      <c r="I670" s="28">
        <f t="shared" si="52"/>
        <v>600</v>
      </c>
      <c r="J670" s="28">
        <f t="shared" si="50"/>
        <v>3600</v>
      </c>
      <c r="K670" s="27" t="s">
        <v>202</v>
      </c>
      <c r="N670" s="28">
        <f t="shared" si="55"/>
        <v>750</v>
      </c>
    </row>
    <row r="671" spans="1:14" x14ac:dyDescent="0.35">
      <c r="A671" s="32" t="s">
        <v>1521</v>
      </c>
      <c r="B671" s="29">
        <v>45999</v>
      </c>
      <c r="C671" s="27" t="s">
        <v>35</v>
      </c>
      <c r="D671" s="27">
        <v>228</v>
      </c>
      <c r="E671" s="27" t="s">
        <v>36</v>
      </c>
      <c r="F671" s="27" t="s">
        <v>50</v>
      </c>
      <c r="G671" s="27" t="s">
        <v>1772</v>
      </c>
      <c r="H671" s="28">
        <v>3000</v>
      </c>
      <c r="I671" s="28">
        <f t="shared" si="52"/>
        <v>600</v>
      </c>
      <c r="J671" s="28">
        <f t="shared" si="50"/>
        <v>3600</v>
      </c>
      <c r="K671" s="27" t="s">
        <v>202</v>
      </c>
      <c r="N671" s="28">
        <f t="shared" si="55"/>
        <v>750</v>
      </c>
    </row>
    <row r="672" spans="1:14" x14ac:dyDescent="0.35">
      <c r="A672" s="32" t="s">
        <v>1521</v>
      </c>
      <c r="B672" s="29">
        <v>45999</v>
      </c>
      <c r="C672" s="27" t="s">
        <v>35</v>
      </c>
      <c r="D672" s="27">
        <v>228</v>
      </c>
      <c r="E672" s="27" t="s">
        <v>36</v>
      </c>
      <c r="F672" s="27" t="s">
        <v>50</v>
      </c>
      <c r="G672" s="27" t="s">
        <v>602</v>
      </c>
      <c r="H672" s="28">
        <v>3000</v>
      </c>
      <c r="I672" s="28">
        <f t="shared" si="52"/>
        <v>600</v>
      </c>
      <c r="J672" s="28">
        <f t="shared" si="50"/>
        <v>3600</v>
      </c>
      <c r="K672" s="27" t="s">
        <v>202</v>
      </c>
      <c r="N672" s="28">
        <f t="shared" si="55"/>
        <v>750</v>
      </c>
    </row>
    <row r="673" spans="1:15" ht="29" x14ac:dyDescent="0.35">
      <c r="A673" s="32" t="s">
        <v>1521</v>
      </c>
      <c r="B673" s="29">
        <v>46009</v>
      </c>
      <c r="C673" s="27" t="s">
        <v>466</v>
      </c>
      <c r="D673" s="27">
        <v>231</v>
      </c>
      <c r="E673" s="27" t="s">
        <v>1656</v>
      </c>
      <c r="F673" s="27" t="s">
        <v>1657</v>
      </c>
      <c r="G673" s="27" t="s">
        <v>555</v>
      </c>
      <c r="H673" s="28">
        <v>5625</v>
      </c>
      <c r="I673" s="28">
        <f t="shared" si="52"/>
        <v>1125</v>
      </c>
      <c r="J673" s="28">
        <f t="shared" si="50"/>
        <v>6750</v>
      </c>
      <c r="K673" s="27" t="s">
        <v>13</v>
      </c>
      <c r="N673" s="28">
        <f t="shared" si="55"/>
        <v>0</v>
      </c>
    </row>
    <row r="674" spans="1:15" x14ac:dyDescent="0.35">
      <c r="A674" s="32" t="s">
        <v>1521</v>
      </c>
      <c r="B674" s="29">
        <v>46009</v>
      </c>
      <c r="C674" s="27" t="s">
        <v>466</v>
      </c>
      <c r="D674" s="27">
        <v>231</v>
      </c>
      <c r="E674" s="27" t="s">
        <v>1317</v>
      </c>
      <c r="F674" s="27" t="s">
        <v>1271</v>
      </c>
      <c r="G674" s="27" t="s">
        <v>555</v>
      </c>
      <c r="H674" s="28">
        <v>15000</v>
      </c>
      <c r="I674" s="28">
        <f t="shared" si="52"/>
        <v>3000</v>
      </c>
      <c r="J674" s="28">
        <f t="shared" si="50"/>
        <v>18000</v>
      </c>
      <c r="K674" s="27" t="s">
        <v>13</v>
      </c>
      <c r="N674" s="28">
        <f t="shared" si="55"/>
        <v>0</v>
      </c>
    </row>
    <row r="675" spans="1:15" x14ac:dyDescent="0.35">
      <c r="A675" s="32" t="s">
        <v>1521</v>
      </c>
      <c r="B675" s="29">
        <v>46022</v>
      </c>
      <c r="C675" s="27" t="s">
        <v>123</v>
      </c>
      <c r="D675" s="27">
        <v>232</v>
      </c>
      <c r="E675" s="27" t="s">
        <v>36</v>
      </c>
      <c r="F675" s="27" t="s">
        <v>50</v>
      </c>
      <c r="G675" s="27" t="s">
        <v>629</v>
      </c>
      <c r="H675" s="28">
        <v>3750</v>
      </c>
      <c r="I675" s="28">
        <f t="shared" si="52"/>
        <v>750</v>
      </c>
      <c r="J675" s="28">
        <f t="shared" si="50"/>
        <v>4500</v>
      </c>
      <c r="K675" s="27" t="s">
        <v>202</v>
      </c>
      <c r="N675" s="28">
        <f t="shared" si="55"/>
        <v>937.5</v>
      </c>
    </row>
    <row r="676" spans="1:15" x14ac:dyDescent="0.35">
      <c r="A676" s="32" t="s">
        <v>1521</v>
      </c>
      <c r="B676" s="29">
        <v>46022</v>
      </c>
      <c r="C676" s="27" t="s">
        <v>123</v>
      </c>
      <c r="D676" s="27">
        <v>232</v>
      </c>
      <c r="E676" s="27" t="s">
        <v>36</v>
      </c>
      <c r="F676" s="27" t="s">
        <v>50</v>
      </c>
      <c r="G676" s="27" t="s">
        <v>1814</v>
      </c>
      <c r="H676" s="28">
        <v>3750</v>
      </c>
      <c r="I676" s="28">
        <f t="shared" si="52"/>
        <v>750</v>
      </c>
      <c r="J676" s="28">
        <f t="shared" si="50"/>
        <v>4500</v>
      </c>
      <c r="K676" s="27" t="s">
        <v>202</v>
      </c>
      <c r="N676" s="28">
        <f t="shared" si="55"/>
        <v>937.5</v>
      </c>
    </row>
    <row r="677" spans="1:15" x14ac:dyDescent="0.35">
      <c r="A677" s="32" t="s">
        <v>1521</v>
      </c>
      <c r="B677" s="29">
        <v>46022</v>
      </c>
      <c r="C677" s="27" t="s">
        <v>123</v>
      </c>
      <c r="D677" s="27">
        <v>232</v>
      </c>
      <c r="E677" s="27" t="s">
        <v>36</v>
      </c>
      <c r="F677" s="27" t="s">
        <v>50</v>
      </c>
      <c r="G677" s="27" t="s">
        <v>1815</v>
      </c>
      <c r="H677" s="28">
        <v>3750</v>
      </c>
      <c r="I677" s="28">
        <f t="shared" si="52"/>
        <v>750</v>
      </c>
      <c r="J677" s="28">
        <f t="shared" si="50"/>
        <v>4500</v>
      </c>
      <c r="K677" s="27" t="s">
        <v>202</v>
      </c>
      <c r="N677" s="28">
        <f t="shared" si="55"/>
        <v>937.5</v>
      </c>
    </row>
    <row r="678" spans="1:15" x14ac:dyDescent="0.35">
      <c r="A678" s="32" t="s">
        <v>1521</v>
      </c>
      <c r="B678" s="29">
        <v>46022</v>
      </c>
      <c r="C678" s="27" t="s">
        <v>123</v>
      </c>
      <c r="D678" s="27">
        <v>232</v>
      </c>
      <c r="E678" s="27" t="s">
        <v>36</v>
      </c>
      <c r="F678" s="27" t="s">
        <v>50</v>
      </c>
      <c r="G678" s="27" t="s">
        <v>528</v>
      </c>
      <c r="H678" s="28">
        <v>3750</v>
      </c>
      <c r="I678" s="28">
        <f t="shared" si="52"/>
        <v>750</v>
      </c>
      <c r="J678" s="28">
        <f t="shared" si="50"/>
        <v>4500</v>
      </c>
      <c r="K678" s="27" t="s">
        <v>202</v>
      </c>
      <c r="N678" s="28">
        <f t="shared" si="55"/>
        <v>937.5</v>
      </c>
    </row>
    <row r="679" spans="1:15" x14ac:dyDescent="0.35">
      <c r="A679" s="32" t="s">
        <v>1521</v>
      </c>
      <c r="B679" s="29">
        <v>46023</v>
      </c>
      <c r="C679" s="27" t="s">
        <v>51</v>
      </c>
      <c r="D679" s="27">
        <v>1</v>
      </c>
      <c r="E679" s="27" t="s">
        <v>36</v>
      </c>
      <c r="F679" s="27" t="s">
        <v>50</v>
      </c>
      <c r="G679" s="27" t="s">
        <v>524</v>
      </c>
      <c r="H679" s="28">
        <v>3750</v>
      </c>
      <c r="I679" s="28">
        <f t="shared" si="52"/>
        <v>750</v>
      </c>
      <c r="J679" s="28">
        <f t="shared" si="50"/>
        <v>4500</v>
      </c>
      <c r="K679" s="27" t="s">
        <v>202</v>
      </c>
      <c r="N679" s="28">
        <f t="shared" si="55"/>
        <v>937.5</v>
      </c>
    </row>
    <row r="680" spans="1:15" x14ac:dyDescent="0.35">
      <c r="A680" s="32" t="s">
        <v>1521</v>
      </c>
      <c r="B680" s="29">
        <v>46023</v>
      </c>
      <c r="C680" s="27" t="s">
        <v>51</v>
      </c>
      <c r="D680" s="27">
        <v>1</v>
      </c>
      <c r="E680" s="27" t="s">
        <v>36</v>
      </c>
      <c r="F680" s="27" t="s">
        <v>50</v>
      </c>
      <c r="G680" s="27" t="s">
        <v>1816</v>
      </c>
      <c r="H680" s="28">
        <v>3750</v>
      </c>
      <c r="I680" s="28">
        <f t="shared" si="52"/>
        <v>750</v>
      </c>
      <c r="J680" s="28">
        <f t="shared" si="50"/>
        <v>4500</v>
      </c>
      <c r="K680" s="27" t="s">
        <v>202</v>
      </c>
      <c r="N680" s="28">
        <f t="shared" si="55"/>
        <v>937.5</v>
      </c>
    </row>
    <row r="681" spans="1:15" x14ac:dyDescent="0.35">
      <c r="A681" s="32" t="s">
        <v>1521</v>
      </c>
      <c r="B681" s="29">
        <v>46023</v>
      </c>
      <c r="C681" s="27" t="s">
        <v>51</v>
      </c>
      <c r="D681" s="27">
        <v>1</v>
      </c>
      <c r="E681" s="27" t="s">
        <v>36</v>
      </c>
      <c r="F681" s="27" t="s">
        <v>50</v>
      </c>
      <c r="G681" s="27" t="s">
        <v>1817</v>
      </c>
      <c r="H681" s="28">
        <v>3750</v>
      </c>
      <c r="I681" s="28">
        <f t="shared" si="52"/>
        <v>750</v>
      </c>
      <c r="J681" s="28">
        <f t="shared" si="50"/>
        <v>4500</v>
      </c>
      <c r="K681" s="27" t="s">
        <v>202</v>
      </c>
      <c r="N681" s="28">
        <f t="shared" si="55"/>
        <v>937.5</v>
      </c>
    </row>
    <row r="682" spans="1:15" ht="29" x14ac:dyDescent="0.35">
      <c r="A682" s="32" t="s">
        <v>1521</v>
      </c>
      <c r="B682" s="29">
        <v>46023</v>
      </c>
      <c r="C682" s="27" t="s">
        <v>51</v>
      </c>
      <c r="D682" s="27">
        <v>1</v>
      </c>
      <c r="E682" s="27" t="s">
        <v>764</v>
      </c>
      <c r="F682" s="27" t="s">
        <v>247</v>
      </c>
      <c r="G682" s="27" t="s">
        <v>658</v>
      </c>
      <c r="H682" s="28">
        <v>3000</v>
      </c>
      <c r="I682" s="28">
        <f t="shared" si="52"/>
        <v>600</v>
      </c>
      <c r="J682" s="28">
        <f t="shared" si="50"/>
        <v>3600</v>
      </c>
      <c r="K682" s="27" t="s">
        <v>13</v>
      </c>
      <c r="N682" s="28">
        <f t="shared" si="55"/>
        <v>0</v>
      </c>
    </row>
    <row r="683" spans="1:15" x14ac:dyDescent="0.35">
      <c r="A683" s="32" t="s">
        <v>1521</v>
      </c>
      <c r="B683" s="29">
        <v>46023</v>
      </c>
      <c r="C683" s="27" t="s">
        <v>35</v>
      </c>
      <c r="D683" s="27">
        <v>2</v>
      </c>
      <c r="E683" s="27" t="s">
        <v>36</v>
      </c>
      <c r="F683" s="27" t="s">
        <v>50</v>
      </c>
      <c r="G683" s="27" t="s">
        <v>597</v>
      </c>
      <c r="H683" s="28">
        <v>3000</v>
      </c>
      <c r="I683" s="28">
        <f t="shared" si="52"/>
        <v>600</v>
      </c>
      <c r="J683" s="28">
        <f t="shared" si="50"/>
        <v>3600</v>
      </c>
      <c r="K683" s="27" t="s">
        <v>202</v>
      </c>
      <c r="N683" s="28">
        <f t="shared" si="55"/>
        <v>750</v>
      </c>
    </row>
    <row r="684" spans="1:15" x14ac:dyDescent="0.35">
      <c r="A684" s="32" t="s">
        <v>1521</v>
      </c>
      <c r="B684" s="29">
        <v>46023</v>
      </c>
      <c r="C684" s="27" t="s">
        <v>35</v>
      </c>
      <c r="D684" s="27">
        <v>2</v>
      </c>
      <c r="E684" s="27" t="s">
        <v>36</v>
      </c>
      <c r="F684" s="27" t="s">
        <v>50</v>
      </c>
      <c r="G684" s="27" t="s">
        <v>1818</v>
      </c>
      <c r="H684" s="28">
        <v>3000</v>
      </c>
      <c r="I684" s="28">
        <f t="shared" si="52"/>
        <v>600</v>
      </c>
      <c r="J684" s="28">
        <f t="shared" si="50"/>
        <v>3600</v>
      </c>
      <c r="K684" s="27" t="s">
        <v>202</v>
      </c>
      <c r="N684" s="28">
        <f t="shared" si="55"/>
        <v>750</v>
      </c>
    </row>
    <row r="685" spans="1:15" x14ac:dyDescent="0.35">
      <c r="A685" s="32" t="s">
        <v>1521</v>
      </c>
      <c r="B685" s="29">
        <v>46023</v>
      </c>
      <c r="C685" s="27" t="s">
        <v>382</v>
      </c>
      <c r="D685" s="27">
        <v>3</v>
      </c>
      <c r="E685" s="27" t="s">
        <v>1722</v>
      </c>
      <c r="F685" s="27" t="s">
        <v>860</v>
      </c>
      <c r="G685" s="27" t="s">
        <v>382</v>
      </c>
      <c r="H685" s="28">
        <v>10800</v>
      </c>
      <c r="I685" s="28">
        <f t="shared" si="52"/>
        <v>2160</v>
      </c>
      <c r="J685" s="28">
        <f t="shared" si="50"/>
        <v>12960</v>
      </c>
      <c r="K685" s="27" t="s">
        <v>13</v>
      </c>
      <c r="N685" s="28">
        <f t="shared" si="55"/>
        <v>0</v>
      </c>
    </row>
    <row r="686" spans="1:15" x14ac:dyDescent="0.35">
      <c r="A686" s="32" t="s">
        <v>1521</v>
      </c>
      <c r="B686" s="29">
        <v>46023</v>
      </c>
      <c r="C686" s="27" t="s">
        <v>18</v>
      </c>
      <c r="D686" s="27">
        <v>4</v>
      </c>
      <c r="E686" s="27" t="s">
        <v>1819</v>
      </c>
      <c r="F686" s="27" t="s">
        <v>766</v>
      </c>
      <c r="G686" s="27" t="s">
        <v>18</v>
      </c>
      <c r="H686" s="28">
        <v>25000</v>
      </c>
      <c r="I686" s="28">
        <f t="shared" si="52"/>
        <v>5000</v>
      </c>
      <c r="J686" s="28">
        <f t="shared" si="50"/>
        <v>30000</v>
      </c>
      <c r="K686" s="27" t="s">
        <v>13</v>
      </c>
      <c r="M686" s="28">
        <v>7000</v>
      </c>
      <c r="N686" s="28">
        <f t="shared" si="55"/>
        <v>0</v>
      </c>
      <c r="O686" s="27" t="s">
        <v>1820</v>
      </c>
    </row>
    <row r="687" spans="1:15" x14ac:dyDescent="0.35">
      <c r="A687" s="32" t="s">
        <v>1521</v>
      </c>
      <c r="B687" s="29">
        <v>46023</v>
      </c>
      <c r="C687" s="27" t="s">
        <v>127</v>
      </c>
      <c r="D687" s="27">
        <v>5</v>
      </c>
      <c r="E687" s="27" t="s">
        <v>1819</v>
      </c>
      <c r="F687" s="27" t="s">
        <v>766</v>
      </c>
      <c r="G687" s="27" t="s">
        <v>127</v>
      </c>
      <c r="H687" s="28">
        <v>28000</v>
      </c>
      <c r="I687" s="28">
        <f t="shared" si="52"/>
        <v>5600</v>
      </c>
      <c r="J687" s="28">
        <f t="shared" si="50"/>
        <v>33600</v>
      </c>
      <c r="K687" s="27" t="s">
        <v>13</v>
      </c>
      <c r="N687" s="28">
        <f t="shared" si="55"/>
        <v>0</v>
      </c>
    </row>
    <row r="688" spans="1:15" ht="29" x14ac:dyDescent="0.35">
      <c r="A688" s="32" t="s">
        <v>1521</v>
      </c>
      <c r="B688" s="29">
        <v>46023</v>
      </c>
      <c r="C688" s="27" t="s">
        <v>1821</v>
      </c>
      <c r="D688" s="27">
        <v>6</v>
      </c>
      <c r="E688" s="27" t="s">
        <v>861</v>
      </c>
      <c r="F688" s="27" t="s">
        <v>860</v>
      </c>
      <c r="G688" s="27" t="s">
        <v>1822</v>
      </c>
      <c r="H688" s="28">
        <v>10200</v>
      </c>
      <c r="I688" s="28">
        <f t="shared" si="52"/>
        <v>2040</v>
      </c>
      <c r="J688" s="28">
        <f t="shared" si="50"/>
        <v>12240</v>
      </c>
      <c r="K688" s="27" t="s">
        <v>13</v>
      </c>
      <c r="N688" s="28">
        <f t="shared" si="55"/>
        <v>0</v>
      </c>
    </row>
    <row r="689" spans="1:14" x14ac:dyDescent="0.35">
      <c r="A689" s="32" t="s">
        <v>1521</v>
      </c>
      <c r="B689" s="29">
        <v>46023</v>
      </c>
      <c r="C689" s="27" t="s">
        <v>773</v>
      </c>
      <c r="D689" s="27">
        <v>7</v>
      </c>
      <c r="E689" s="27" t="s">
        <v>840</v>
      </c>
      <c r="F689" s="27" t="s">
        <v>64</v>
      </c>
      <c r="G689" s="27" t="s">
        <v>1823</v>
      </c>
      <c r="H689" s="28">
        <v>4800</v>
      </c>
      <c r="I689" s="28">
        <f t="shared" si="52"/>
        <v>960</v>
      </c>
      <c r="J689" s="28">
        <f t="shared" si="50"/>
        <v>5760</v>
      </c>
      <c r="K689" s="27" t="s">
        <v>13</v>
      </c>
      <c r="N689" s="28">
        <f t="shared" si="55"/>
        <v>0</v>
      </c>
    </row>
    <row r="690" spans="1:14" x14ac:dyDescent="0.35">
      <c r="A690" s="32" t="s">
        <v>1521</v>
      </c>
      <c r="B690" s="29">
        <v>46023</v>
      </c>
      <c r="C690" s="27" t="s">
        <v>773</v>
      </c>
      <c r="D690" s="27">
        <v>7</v>
      </c>
      <c r="E690" s="27" t="s">
        <v>36</v>
      </c>
      <c r="F690" s="27" t="s">
        <v>50</v>
      </c>
      <c r="G690" s="27" t="s">
        <v>1823</v>
      </c>
      <c r="H690" s="28">
        <v>4500</v>
      </c>
      <c r="I690" s="28">
        <f t="shared" si="52"/>
        <v>900</v>
      </c>
      <c r="J690" s="28">
        <f t="shared" si="50"/>
        <v>5400</v>
      </c>
      <c r="K690" s="27" t="s">
        <v>202</v>
      </c>
      <c r="N690" s="28">
        <f t="shared" si="55"/>
        <v>1125</v>
      </c>
    </row>
    <row r="691" spans="1:14" x14ac:dyDescent="0.35">
      <c r="A691" s="32" t="s">
        <v>1521</v>
      </c>
      <c r="B691" s="29">
        <v>46023</v>
      </c>
      <c r="C691" s="27" t="s">
        <v>773</v>
      </c>
      <c r="D691" s="27">
        <v>7</v>
      </c>
      <c r="E691" s="27" t="s">
        <v>36</v>
      </c>
      <c r="F691" s="27" t="s">
        <v>50</v>
      </c>
      <c r="G691" s="27" t="s">
        <v>1824</v>
      </c>
      <c r="H691" s="28">
        <v>4500</v>
      </c>
      <c r="I691" s="28">
        <f t="shared" si="52"/>
        <v>900</v>
      </c>
      <c r="J691" s="28">
        <f t="shared" si="50"/>
        <v>5400</v>
      </c>
      <c r="K691" s="27" t="s">
        <v>202</v>
      </c>
      <c r="N691" s="28">
        <f t="shared" si="55"/>
        <v>1125</v>
      </c>
    </row>
    <row r="692" spans="1:14" x14ac:dyDescent="0.35">
      <c r="A692" s="32" t="s">
        <v>1521</v>
      </c>
      <c r="B692" s="29">
        <v>46023</v>
      </c>
      <c r="C692" s="27" t="s">
        <v>657</v>
      </c>
      <c r="D692" s="27">
        <v>8</v>
      </c>
      <c r="E692" s="27" t="s">
        <v>36</v>
      </c>
      <c r="F692" s="27" t="s">
        <v>50</v>
      </c>
      <c r="G692" s="27" t="s">
        <v>657</v>
      </c>
      <c r="H692" s="28">
        <v>7500</v>
      </c>
      <c r="I692" s="28">
        <f t="shared" si="52"/>
        <v>1500</v>
      </c>
      <c r="J692" s="28">
        <f t="shared" si="50"/>
        <v>9000</v>
      </c>
      <c r="K692" s="27" t="s">
        <v>202</v>
      </c>
      <c r="N692" s="28">
        <f t="shared" si="55"/>
        <v>1875</v>
      </c>
    </row>
    <row r="693" spans="1:14" ht="29" x14ac:dyDescent="0.35">
      <c r="A693" s="32" t="s">
        <v>1521</v>
      </c>
      <c r="B693" s="29">
        <v>46023</v>
      </c>
      <c r="C693" s="27" t="s">
        <v>466</v>
      </c>
      <c r="D693" s="27">
        <v>9</v>
      </c>
      <c r="E693" s="27" t="s">
        <v>1825</v>
      </c>
      <c r="F693" s="27" t="s">
        <v>1271</v>
      </c>
      <c r="G693" s="27" t="s">
        <v>1826</v>
      </c>
      <c r="H693" s="28">
        <v>65000</v>
      </c>
      <c r="I693" s="28">
        <f t="shared" si="52"/>
        <v>13000</v>
      </c>
      <c r="J693" s="28">
        <f t="shared" si="50"/>
        <v>78000</v>
      </c>
      <c r="K693" s="27" t="s">
        <v>13</v>
      </c>
      <c r="N693" s="28">
        <f t="shared" si="55"/>
        <v>0</v>
      </c>
    </row>
    <row r="694" spans="1:14" x14ac:dyDescent="0.35">
      <c r="A694" s="32" t="s">
        <v>1521</v>
      </c>
      <c r="B694" s="29">
        <v>46023</v>
      </c>
      <c r="C694" s="27" t="s">
        <v>87</v>
      </c>
      <c r="D694" s="27">
        <v>10</v>
      </c>
      <c r="E694" s="27" t="s">
        <v>1819</v>
      </c>
      <c r="F694" s="27" t="s">
        <v>766</v>
      </c>
      <c r="G694" s="27" t="s">
        <v>87</v>
      </c>
      <c r="H694" s="28">
        <v>28000</v>
      </c>
      <c r="I694" s="28">
        <f t="shared" si="52"/>
        <v>5600</v>
      </c>
      <c r="J694" s="28">
        <f t="shared" si="50"/>
        <v>33600</v>
      </c>
      <c r="K694" s="27" t="s">
        <v>13</v>
      </c>
      <c r="N694" s="28">
        <f t="shared" si="55"/>
        <v>0</v>
      </c>
    </row>
    <row r="695" spans="1:14" x14ac:dyDescent="0.35">
      <c r="A695" s="32" t="s">
        <v>1521</v>
      </c>
      <c r="B695" s="29">
        <v>46023</v>
      </c>
      <c r="C695" s="27" t="s">
        <v>14</v>
      </c>
      <c r="D695" s="27">
        <v>11</v>
      </c>
      <c r="E695" s="27" t="s">
        <v>1819</v>
      </c>
      <c r="F695" s="27" t="s">
        <v>766</v>
      </c>
      <c r="G695" s="27" t="s">
        <v>14</v>
      </c>
      <c r="H695" s="28">
        <v>42000</v>
      </c>
      <c r="I695" s="28">
        <f t="shared" si="52"/>
        <v>8400</v>
      </c>
      <c r="J695" s="28">
        <f t="shared" si="50"/>
        <v>50400</v>
      </c>
      <c r="K695" s="27" t="s">
        <v>13</v>
      </c>
      <c r="N695" s="28">
        <f t="shared" si="55"/>
        <v>0</v>
      </c>
    </row>
    <row r="696" spans="1:14" ht="29" x14ac:dyDescent="0.35">
      <c r="A696" s="32" t="s">
        <v>1521</v>
      </c>
      <c r="B696" s="29">
        <v>46023</v>
      </c>
      <c r="C696" s="27" t="s">
        <v>264</v>
      </c>
      <c r="D696" s="27">
        <v>12</v>
      </c>
      <c r="E696" s="27" t="s">
        <v>1819</v>
      </c>
      <c r="F696" s="27" t="s">
        <v>766</v>
      </c>
      <c r="G696" s="27" t="s">
        <v>266</v>
      </c>
      <c r="H696" s="28">
        <v>56000</v>
      </c>
      <c r="I696" s="28">
        <f t="shared" si="52"/>
        <v>11200</v>
      </c>
      <c r="J696" s="28">
        <f t="shared" si="50"/>
        <v>67200</v>
      </c>
      <c r="K696" s="27" t="s">
        <v>13</v>
      </c>
      <c r="N696" s="28">
        <f t="shared" si="55"/>
        <v>0</v>
      </c>
    </row>
    <row r="697" spans="1:14" x14ac:dyDescent="0.35">
      <c r="A697" s="32" t="s">
        <v>1521</v>
      </c>
      <c r="B697" s="29">
        <v>46023</v>
      </c>
      <c r="C697" s="27" t="s">
        <v>119</v>
      </c>
      <c r="D697" s="27">
        <v>13</v>
      </c>
      <c r="E697" s="27" t="s">
        <v>36</v>
      </c>
      <c r="F697" s="27" t="s">
        <v>50</v>
      </c>
      <c r="G697" s="27" t="s">
        <v>1827</v>
      </c>
      <c r="H697" s="28">
        <v>3750</v>
      </c>
      <c r="I697" s="28">
        <f t="shared" si="52"/>
        <v>750</v>
      </c>
      <c r="J697" s="28">
        <f t="shared" si="50"/>
        <v>4500</v>
      </c>
      <c r="K697" s="27" t="s">
        <v>202</v>
      </c>
      <c r="N697" s="28">
        <f t="shared" si="55"/>
        <v>937.5</v>
      </c>
    </row>
    <row r="698" spans="1:14" x14ac:dyDescent="0.35">
      <c r="A698" s="32" t="s">
        <v>1521</v>
      </c>
      <c r="B698" s="29">
        <v>46023</v>
      </c>
      <c r="C698" s="27" t="s">
        <v>119</v>
      </c>
      <c r="D698" s="27">
        <v>13</v>
      </c>
      <c r="E698" s="27" t="s">
        <v>36</v>
      </c>
      <c r="F698" s="27" t="s">
        <v>50</v>
      </c>
      <c r="G698" s="27" t="s">
        <v>1828</v>
      </c>
      <c r="H698" s="28">
        <v>3750</v>
      </c>
      <c r="I698" s="28">
        <f t="shared" si="52"/>
        <v>750</v>
      </c>
      <c r="J698" s="28">
        <f t="shared" si="50"/>
        <v>4500</v>
      </c>
      <c r="K698" s="27" t="s">
        <v>202</v>
      </c>
      <c r="N698" s="28">
        <f t="shared" si="55"/>
        <v>937.5</v>
      </c>
    </row>
    <row r="699" spans="1:14" ht="29" x14ac:dyDescent="0.35">
      <c r="A699" s="32" t="s">
        <v>1521</v>
      </c>
      <c r="B699" s="29">
        <v>46023</v>
      </c>
      <c r="C699" s="27" t="s">
        <v>288</v>
      </c>
      <c r="D699" s="27">
        <v>14</v>
      </c>
      <c r="E699" s="27" t="s">
        <v>1719</v>
      </c>
      <c r="F699" s="27" t="s">
        <v>766</v>
      </c>
      <c r="G699" s="27" t="s">
        <v>288</v>
      </c>
      <c r="H699" s="28">
        <v>10700</v>
      </c>
      <c r="I699" s="28">
        <v>214</v>
      </c>
      <c r="J699" s="28">
        <f t="shared" si="50"/>
        <v>10914</v>
      </c>
      <c r="K699" s="27" t="s">
        <v>13</v>
      </c>
      <c r="N699" s="28">
        <f t="shared" si="55"/>
        <v>0</v>
      </c>
    </row>
    <row r="700" spans="1:14" x14ac:dyDescent="0.35">
      <c r="A700" s="32" t="s">
        <v>1521</v>
      </c>
      <c r="B700" s="29">
        <v>46023</v>
      </c>
      <c r="C700" s="27" t="s">
        <v>96</v>
      </c>
      <c r="D700" s="27">
        <v>15</v>
      </c>
      <c r="E700" s="27" t="s">
        <v>1316</v>
      </c>
      <c r="F700" s="27" t="s">
        <v>766</v>
      </c>
      <c r="G700" s="27" t="s">
        <v>96</v>
      </c>
      <c r="H700" s="28">
        <v>8000</v>
      </c>
      <c r="I700" s="28">
        <f t="shared" si="52"/>
        <v>1600</v>
      </c>
      <c r="J700" s="28">
        <f t="shared" si="50"/>
        <v>9600</v>
      </c>
      <c r="K700" s="27" t="s">
        <v>13</v>
      </c>
      <c r="N700" s="28">
        <f t="shared" si="55"/>
        <v>0</v>
      </c>
    </row>
    <row r="701" spans="1:14" x14ac:dyDescent="0.35">
      <c r="A701" s="32" t="s">
        <v>1521</v>
      </c>
      <c r="B701" s="29">
        <v>46023</v>
      </c>
      <c r="C701" s="27" t="s">
        <v>96</v>
      </c>
      <c r="D701" s="27">
        <v>15</v>
      </c>
      <c r="E701" s="27" t="s">
        <v>1829</v>
      </c>
      <c r="F701" s="27" t="s">
        <v>50</v>
      </c>
      <c r="G701" s="27" t="s">
        <v>96</v>
      </c>
      <c r="H701" s="28">
        <v>45000</v>
      </c>
      <c r="I701" s="28">
        <f t="shared" si="52"/>
        <v>9000</v>
      </c>
      <c r="J701" s="28">
        <f t="shared" si="50"/>
        <v>54000</v>
      </c>
      <c r="K701" s="27" t="s">
        <v>202</v>
      </c>
      <c r="N701" s="28">
        <f t="shared" si="55"/>
        <v>11250</v>
      </c>
    </row>
    <row r="702" spans="1:14" ht="29" x14ac:dyDescent="0.35">
      <c r="A702" s="32" t="s">
        <v>1521</v>
      </c>
      <c r="B702" s="29">
        <v>46023</v>
      </c>
      <c r="C702" s="27" t="s">
        <v>1830</v>
      </c>
      <c r="D702" s="27">
        <v>16</v>
      </c>
      <c r="E702" s="27" t="s">
        <v>690</v>
      </c>
      <c r="F702" s="27" t="s">
        <v>860</v>
      </c>
      <c r="G702" s="27" t="s">
        <v>1830</v>
      </c>
      <c r="H702" s="28">
        <v>11000</v>
      </c>
      <c r="I702" s="28">
        <f t="shared" si="52"/>
        <v>2200</v>
      </c>
      <c r="J702" s="28">
        <f t="shared" si="50"/>
        <v>13200</v>
      </c>
      <c r="K702" s="27" t="s">
        <v>13</v>
      </c>
      <c r="N702" s="28">
        <f t="shared" si="55"/>
        <v>0</v>
      </c>
    </row>
    <row r="703" spans="1:14" x14ac:dyDescent="0.35">
      <c r="A703" s="32" t="s">
        <v>1521</v>
      </c>
      <c r="B703" s="29">
        <v>46023</v>
      </c>
      <c r="C703" s="27" t="s">
        <v>228</v>
      </c>
      <c r="D703" s="27">
        <v>17</v>
      </c>
      <c r="E703" s="27" t="s">
        <v>36</v>
      </c>
      <c r="F703" s="27" t="s">
        <v>50</v>
      </c>
      <c r="G703" s="27" t="s">
        <v>730</v>
      </c>
      <c r="H703" s="28">
        <v>3750</v>
      </c>
      <c r="I703" s="28">
        <f t="shared" si="52"/>
        <v>750</v>
      </c>
      <c r="J703" s="28">
        <f t="shared" si="50"/>
        <v>4500</v>
      </c>
      <c r="K703" s="27" t="s">
        <v>202</v>
      </c>
      <c r="N703" s="28">
        <f t="shared" si="55"/>
        <v>937.5</v>
      </c>
    </row>
    <row r="704" spans="1:14" x14ac:dyDescent="0.35">
      <c r="A704" s="32" t="s">
        <v>1521</v>
      </c>
      <c r="B704" s="29">
        <v>46023</v>
      </c>
      <c r="C704" s="27" t="s">
        <v>228</v>
      </c>
      <c r="D704" s="27">
        <v>17</v>
      </c>
      <c r="E704" s="27" t="s">
        <v>36</v>
      </c>
      <c r="F704" s="27" t="s">
        <v>50</v>
      </c>
      <c r="G704" s="27" t="s">
        <v>677</v>
      </c>
      <c r="H704" s="28">
        <v>3750</v>
      </c>
      <c r="I704" s="28">
        <f t="shared" si="52"/>
        <v>750</v>
      </c>
      <c r="J704" s="28">
        <f t="shared" si="50"/>
        <v>4500</v>
      </c>
      <c r="K704" s="27" t="s">
        <v>202</v>
      </c>
      <c r="N704" s="28">
        <f t="shared" si="55"/>
        <v>937.5</v>
      </c>
    </row>
    <row r="705" spans="1:14" ht="29" x14ac:dyDescent="0.35">
      <c r="A705" s="32" t="s">
        <v>1521</v>
      </c>
      <c r="B705" s="29">
        <v>46023</v>
      </c>
      <c r="C705" s="27" t="s">
        <v>228</v>
      </c>
      <c r="D705" s="27">
        <v>17</v>
      </c>
      <c r="E705" s="27" t="s">
        <v>36</v>
      </c>
      <c r="F705" s="27" t="s">
        <v>50</v>
      </c>
      <c r="G705" s="27" t="s">
        <v>727</v>
      </c>
      <c r="H705" s="28">
        <v>3750</v>
      </c>
      <c r="I705" s="28">
        <f t="shared" si="52"/>
        <v>750</v>
      </c>
      <c r="J705" s="28">
        <f t="shared" ref="J705:J725" si="57">H705+I705</f>
        <v>4500</v>
      </c>
      <c r="K705" s="27" t="s">
        <v>202</v>
      </c>
      <c r="N705" s="28">
        <f t="shared" si="55"/>
        <v>937.5</v>
      </c>
    </row>
    <row r="706" spans="1:14" x14ac:dyDescent="0.35">
      <c r="A706" s="32" t="s">
        <v>1521</v>
      </c>
      <c r="B706" s="29">
        <v>46023</v>
      </c>
      <c r="C706" s="27" t="s">
        <v>228</v>
      </c>
      <c r="D706" s="27">
        <v>17</v>
      </c>
      <c r="E706" s="27" t="s">
        <v>1825</v>
      </c>
      <c r="F706" s="27" t="s">
        <v>1271</v>
      </c>
      <c r="G706" s="27" t="s">
        <v>728</v>
      </c>
      <c r="H706" s="28">
        <v>61161</v>
      </c>
      <c r="I706" s="28">
        <f t="shared" si="52"/>
        <v>12232.2</v>
      </c>
      <c r="J706" s="28">
        <f t="shared" si="57"/>
        <v>73393.2</v>
      </c>
      <c r="K706" s="27" t="s">
        <v>13</v>
      </c>
      <c r="N706" s="28">
        <f t="shared" si="55"/>
        <v>0</v>
      </c>
    </row>
    <row r="707" spans="1:14" x14ac:dyDescent="0.35">
      <c r="A707" s="32" t="s">
        <v>1521</v>
      </c>
      <c r="B707" s="29">
        <v>46023</v>
      </c>
      <c r="C707" s="27" t="s">
        <v>228</v>
      </c>
      <c r="D707" s="27">
        <v>17</v>
      </c>
      <c r="E707" s="27" t="s">
        <v>729</v>
      </c>
      <c r="F707" s="27" t="s">
        <v>50</v>
      </c>
      <c r="G707" s="27" t="s">
        <v>596</v>
      </c>
      <c r="H707" s="28">
        <v>10000</v>
      </c>
      <c r="I707" s="28">
        <f t="shared" si="52"/>
        <v>2000</v>
      </c>
      <c r="J707" s="28">
        <f t="shared" si="57"/>
        <v>12000</v>
      </c>
      <c r="K707" s="27" t="s">
        <v>88</v>
      </c>
      <c r="N707" s="28">
        <f t="shared" si="55"/>
        <v>2500</v>
      </c>
    </row>
    <row r="708" spans="1:14" x14ac:dyDescent="0.35">
      <c r="A708" s="32" t="s">
        <v>1521</v>
      </c>
      <c r="B708" s="29">
        <v>46023</v>
      </c>
      <c r="C708" s="27" t="s">
        <v>228</v>
      </c>
      <c r="D708" s="27">
        <v>17</v>
      </c>
      <c r="E708" s="27" t="s">
        <v>1831</v>
      </c>
      <c r="F708" s="27" t="s">
        <v>860</v>
      </c>
      <c r="G708" s="27" t="s">
        <v>300</v>
      </c>
      <c r="H708" s="28">
        <v>2250</v>
      </c>
      <c r="I708" s="28">
        <f t="shared" si="52"/>
        <v>450</v>
      </c>
      <c r="J708" s="28">
        <f t="shared" si="57"/>
        <v>2700</v>
      </c>
      <c r="K708" s="27" t="s">
        <v>13</v>
      </c>
      <c r="N708" s="28">
        <f t="shared" si="55"/>
        <v>0</v>
      </c>
    </row>
    <row r="709" spans="1:14" x14ac:dyDescent="0.35">
      <c r="A709" s="32" t="s">
        <v>1521</v>
      </c>
      <c r="B709" s="29">
        <v>46023</v>
      </c>
      <c r="C709" s="27" t="s">
        <v>228</v>
      </c>
      <c r="D709" s="27">
        <v>17</v>
      </c>
      <c r="E709" s="27" t="s">
        <v>1832</v>
      </c>
      <c r="F709" s="27" t="s">
        <v>860</v>
      </c>
      <c r="G709" s="27" t="s">
        <v>249</v>
      </c>
      <c r="H709" s="28">
        <v>9000</v>
      </c>
      <c r="I709" s="28">
        <f t="shared" si="52"/>
        <v>1800</v>
      </c>
      <c r="J709" s="28">
        <f t="shared" si="57"/>
        <v>10800</v>
      </c>
      <c r="K709" s="27" t="s">
        <v>88</v>
      </c>
      <c r="N709" s="28">
        <f t="shared" si="55"/>
        <v>0</v>
      </c>
    </row>
    <row r="710" spans="1:14" ht="29" x14ac:dyDescent="0.35">
      <c r="A710" s="32" t="s">
        <v>1521</v>
      </c>
      <c r="B710" s="29">
        <v>46023</v>
      </c>
      <c r="C710" s="27" t="s">
        <v>228</v>
      </c>
      <c r="D710" s="27">
        <v>17</v>
      </c>
      <c r="E710" s="27" t="s">
        <v>1656</v>
      </c>
      <c r="F710" s="27" t="s">
        <v>860</v>
      </c>
      <c r="G710" s="27" t="s">
        <v>249</v>
      </c>
      <c r="H710" s="28">
        <v>5000</v>
      </c>
      <c r="I710" s="28">
        <f t="shared" si="52"/>
        <v>1000</v>
      </c>
      <c r="J710" s="28">
        <f t="shared" si="57"/>
        <v>6000</v>
      </c>
      <c r="K710" s="27" t="s">
        <v>88</v>
      </c>
      <c r="N710" s="28">
        <f t="shared" si="55"/>
        <v>0</v>
      </c>
    </row>
    <row r="711" spans="1:14" x14ac:dyDescent="0.35">
      <c r="A711" s="32" t="s">
        <v>1521</v>
      </c>
      <c r="B711" s="29">
        <v>46023</v>
      </c>
      <c r="C711" s="27" t="s">
        <v>162</v>
      </c>
      <c r="D711" s="27">
        <v>18</v>
      </c>
      <c r="E711" s="27" t="s">
        <v>36</v>
      </c>
      <c r="F711" s="27" t="s">
        <v>50</v>
      </c>
      <c r="G711" s="27" t="s">
        <v>457</v>
      </c>
      <c r="H711" s="28">
        <v>3750</v>
      </c>
      <c r="I711" s="28">
        <f t="shared" si="52"/>
        <v>750</v>
      </c>
      <c r="J711" s="28">
        <f t="shared" si="57"/>
        <v>4500</v>
      </c>
      <c r="K711" s="27" t="s">
        <v>202</v>
      </c>
      <c r="N711" s="28">
        <f t="shared" si="55"/>
        <v>937.5</v>
      </c>
    </row>
    <row r="712" spans="1:14" x14ac:dyDescent="0.35">
      <c r="A712" s="32" t="s">
        <v>1521</v>
      </c>
      <c r="B712" s="29">
        <v>46023</v>
      </c>
      <c r="C712" s="27" t="s">
        <v>162</v>
      </c>
      <c r="D712" s="27">
        <v>18</v>
      </c>
      <c r="E712" s="27" t="s">
        <v>36</v>
      </c>
      <c r="F712" s="27" t="s">
        <v>50</v>
      </c>
      <c r="G712" s="27" t="s">
        <v>617</v>
      </c>
      <c r="H712" s="28">
        <v>3750</v>
      </c>
      <c r="I712" s="28">
        <f t="shared" si="52"/>
        <v>750</v>
      </c>
      <c r="J712" s="28">
        <f t="shared" si="57"/>
        <v>4500</v>
      </c>
      <c r="K712" s="27" t="s">
        <v>202</v>
      </c>
    </row>
    <row r="713" spans="1:14" ht="29" x14ac:dyDescent="0.35">
      <c r="A713" s="32" t="s">
        <v>1521</v>
      </c>
      <c r="B713" s="29">
        <v>46023</v>
      </c>
      <c r="C713" s="27" t="s">
        <v>16</v>
      </c>
      <c r="D713" s="27">
        <v>19</v>
      </c>
      <c r="E713" s="27" t="s">
        <v>861</v>
      </c>
      <c r="F713" s="27" t="s">
        <v>860</v>
      </c>
      <c r="G713" s="27" t="s">
        <v>61</v>
      </c>
      <c r="H713" s="28">
        <v>3750</v>
      </c>
      <c r="I713" s="28">
        <f t="shared" si="52"/>
        <v>750</v>
      </c>
      <c r="J713" s="28">
        <f t="shared" si="57"/>
        <v>4500</v>
      </c>
      <c r="K713" s="27" t="s">
        <v>13</v>
      </c>
    </row>
    <row r="714" spans="1:14" ht="29" x14ac:dyDescent="0.35">
      <c r="A714" s="32" t="s">
        <v>1521</v>
      </c>
      <c r="B714" s="29">
        <v>46023</v>
      </c>
      <c r="C714" s="27" t="s">
        <v>16</v>
      </c>
      <c r="D714" s="27">
        <v>19</v>
      </c>
      <c r="E714" s="27" t="s">
        <v>1833</v>
      </c>
      <c r="F714" s="27" t="s">
        <v>860</v>
      </c>
      <c r="G714" s="27" t="s">
        <v>662</v>
      </c>
      <c r="H714" s="28">
        <v>3750</v>
      </c>
      <c r="I714" s="28">
        <f t="shared" si="52"/>
        <v>750</v>
      </c>
      <c r="J714" s="28">
        <f t="shared" si="57"/>
        <v>4500</v>
      </c>
      <c r="K714" s="27" t="s">
        <v>13</v>
      </c>
    </row>
    <row r="715" spans="1:14" x14ac:dyDescent="0.35">
      <c r="A715" s="32" t="s">
        <v>1521</v>
      </c>
      <c r="B715" s="29">
        <v>46023</v>
      </c>
      <c r="C715" s="27" t="s">
        <v>16</v>
      </c>
      <c r="D715" s="27">
        <v>19</v>
      </c>
      <c r="E715" s="27" t="s">
        <v>1825</v>
      </c>
      <c r="F715" s="27" t="s">
        <v>1271</v>
      </c>
      <c r="G715" s="27" t="s">
        <v>369</v>
      </c>
      <c r="H715" s="28">
        <v>64380</v>
      </c>
      <c r="I715" s="28">
        <f t="shared" si="52"/>
        <v>12876</v>
      </c>
      <c r="J715" s="28">
        <f t="shared" si="57"/>
        <v>77256</v>
      </c>
      <c r="K715" s="27" t="s">
        <v>13</v>
      </c>
    </row>
    <row r="716" spans="1:14" x14ac:dyDescent="0.35">
      <c r="A716" s="32" t="s">
        <v>1521</v>
      </c>
      <c r="B716" s="29">
        <v>46024</v>
      </c>
      <c r="C716" s="27" t="s">
        <v>35</v>
      </c>
      <c r="D716" s="27">
        <v>20</v>
      </c>
      <c r="E716" s="27" t="s">
        <v>36</v>
      </c>
      <c r="F716" s="27" t="s">
        <v>50</v>
      </c>
      <c r="G716" s="27" t="s">
        <v>667</v>
      </c>
      <c r="H716" s="28">
        <v>3750</v>
      </c>
      <c r="I716" s="28">
        <f t="shared" si="52"/>
        <v>750</v>
      </c>
      <c r="J716" s="28">
        <f t="shared" si="57"/>
        <v>4500</v>
      </c>
      <c r="K716" s="27" t="s">
        <v>202</v>
      </c>
    </row>
    <row r="717" spans="1:14" x14ac:dyDescent="0.35">
      <c r="A717" s="32" t="s">
        <v>1521</v>
      </c>
      <c r="B717" s="29">
        <v>46024</v>
      </c>
      <c r="C717" s="27" t="s">
        <v>35</v>
      </c>
      <c r="D717" s="27">
        <v>20</v>
      </c>
      <c r="E717" s="27" t="s">
        <v>36</v>
      </c>
      <c r="F717" s="27" t="s">
        <v>50</v>
      </c>
      <c r="G717" s="27" t="s">
        <v>1834</v>
      </c>
      <c r="H717" s="28">
        <v>3750</v>
      </c>
      <c r="I717" s="28">
        <f t="shared" si="52"/>
        <v>750</v>
      </c>
      <c r="J717" s="28">
        <f t="shared" si="57"/>
        <v>4500</v>
      </c>
      <c r="K717" s="27" t="s">
        <v>202</v>
      </c>
    </row>
    <row r="718" spans="1:14" x14ac:dyDescent="0.35">
      <c r="A718" s="32" t="s">
        <v>1521</v>
      </c>
      <c r="B718" s="29">
        <v>46024</v>
      </c>
      <c r="C718" s="27" t="s">
        <v>35</v>
      </c>
      <c r="D718" s="27">
        <v>20</v>
      </c>
      <c r="E718" s="27" t="s">
        <v>36</v>
      </c>
      <c r="F718" s="27" t="s">
        <v>50</v>
      </c>
      <c r="G718" s="27" t="s">
        <v>669</v>
      </c>
      <c r="H718" s="28">
        <v>3750</v>
      </c>
      <c r="I718" s="28">
        <f t="shared" si="52"/>
        <v>750</v>
      </c>
      <c r="J718" s="28">
        <f t="shared" si="57"/>
        <v>4500</v>
      </c>
      <c r="K718" s="27" t="s">
        <v>202</v>
      </c>
    </row>
    <row r="719" spans="1:14" x14ac:dyDescent="0.35">
      <c r="A719" s="32" t="s">
        <v>1521</v>
      </c>
      <c r="B719" s="29">
        <v>46024</v>
      </c>
      <c r="C719" s="27" t="s">
        <v>664</v>
      </c>
      <c r="D719" s="27">
        <v>21</v>
      </c>
      <c r="E719" s="27" t="s">
        <v>246</v>
      </c>
      <c r="F719" s="27" t="s">
        <v>247</v>
      </c>
      <c r="G719" s="27" t="s">
        <v>664</v>
      </c>
      <c r="H719" s="28">
        <v>7000</v>
      </c>
      <c r="I719" s="28">
        <f t="shared" si="52"/>
        <v>1400</v>
      </c>
      <c r="J719" s="28">
        <f t="shared" si="57"/>
        <v>8400</v>
      </c>
      <c r="K719" s="27" t="s">
        <v>13</v>
      </c>
    </row>
    <row r="720" spans="1:14" ht="29" x14ac:dyDescent="0.35">
      <c r="A720" s="32" t="s">
        <v>1521</v>
      </c>
      <c r="B720" s="29">
        <v>46025</v>
      </c>
      <c r="C720" s="27" t="s">
        <v>580</v>
      </c>
      <c r="D720" s="27">
        <v>22</v>
      </c>
      <c r="E720" s="27" t="s">
        <v>1719</v>
      </c>
      <c r="F720" s="27" t="s">
        <v>766</v>
      </c>
      <c r="G720" s="27" t="s">
        <v>580</v>
      </c>
      <c r="H720" s="28">
        <v>3000</v>
      </c>
      <c r="I720" s="28">
        <f>H720*0.2</f>
        <v>600</v>
      </c>
      <c r="J720" s="28">
        <f t="shared" si="57"/>
        <v>3600</v>
      </c>
      <c r="K720" s="27" t="s">
        <v>13</v>
      </c>
    </row>
    <row r="721" spans="1:11" x14ac:dyDescent="0.35">
      <c r="A721" s="32" t="s">
        <v>1521</v>
      </c>
      <c r="B721" s="29">
        <v>46025</v>
      </c>
      <c r="C721" s="27" t="s">
        <v>580</v>
      </c>
      <c r="D721" s="27">
        <v>22</v>
      </c>
      <c r="E721" s="27" t="s">
        <v>38</v>
      </c>
      <c r="F721" s="27" t="s">
        <v>50</v>
      </c>
      <c r="G721" s="27" t="s">
        <v>580</v>
      </c>
      <c r="H721" s="28">
        <v>9166.6666999999998</v>
      </c>
      <c r="I721" s="28">
        <f>H721*0.2</f>
        <v>1833.3333400000001</v>
      </c>
      <c r="J721" s="28">
        <f t="shared" si="57"/>
        <v>11000.000039999999</v>
      </c>
      <c r="K721" s="27" t="s">
        <v>202</v>
      </c>
    </row>
    <row r="722" spans="1:11" x14ac:dyDescent="0.35">
      <c r="A722" s="32" t="s">
        <v>1521</v>
      </c>
      <c r="B722" s="29">
        <v>46025</v>
      </c>
      <c r="C722" s="27" t="s">
        <v>580</v>
      </c>
      <c r="D722" s="27">
        <v>22</v>
      </c>
      <c r="E722" s="27" t="s">
        <v>1835</v>
      </c>
      <c r="F722" s="27" t="s">
        <v>95</v>
      </c>
      <c r="G722" s="27" t="s">
        <v>580</v>
      </c>
      <c r="H722" s="28">
        <v>118291.66650000001</v>
      </c>
      <c r="I722" s="28">
        <f>H722*0.2</f>
        <v>23658.333300000002</v>
      </c>
      <c r="J722" s="28">
        <f t="shared" si="57"/>
        <v>141949.99980000002</v>
      </c>
      <c r="K722" s="27" t="s">
        <v>13</v>
      </c>
    </row>
    <row r="723" spans="1:11" x14ac:dyDescent="0.35">
      <c r="A723" s="32" t="s">
        <v>1521</v>
      </c>
      <c r="B723" s="29">
        <v>46027</v>
      </c>
      <c r="C723" s="27" t="s">
        <v>35</v>
      </c>
      <c r="D723" s="27">
        <v>23</v>
      </c>
      <c r="E723" s="27" t="s">
        <v>36</v>
      </c>
      <c r="F723" s="27" t="s">
        <v>50</v>
      </c>
      <c r="G723" s="27" t="s">
        <v>665</v>
      </c>
      <c r="H723" s="28">
        <v>3750</v>
      </c>
      <c r="I723" s="28">
        <f>H723*0.2</f>
        <v>750</v>
      </c>
      <c r="J723" s="28">
        <f t="shared" si="57"/>
        <v>4500</v>
      </c>
      <c r="K723" s="27" t="s">
        <v>202</v>
      </c>
    </row>
    <row r="724" spans="1:11" x14ac:dyDescent="0.35">
      <c r="A724" s="32" t="s">
        <v>1521</v>
      </c>
      <c r="B724" s="29">
        <v>46030</v>
      </c>
      <c r="C724" s="27" t="s">
        <v>673</v>
      </c>
      <c r="D724" s="27">
        <v>24</v>
      </c>
      <c r="E724" s="27" t="s">
        <v>1819</v>
      </c>
      <c r="F724" s="27" t="s">
        <v>766</v>
      </c>
      <c r="G724" s="27" t="s">
        <v>673</v>
      </c>
      <c r="H724" s="28">
        <v>42000</v>
      </c>
      <c r="I724" s="28">
        <f>H724*0.2</f>
        <v>8400</v>
      </c>
      <c r="J724" s="28">
        <f t="shared" si="57"/>
        <v>50400</v>
      </c>
      <c r="K724" s="27" t="s">
        <v>13</v>
      </c>
    </row>
    <row r="725" spans="1:11" ht="29" x14ac:dyDescent="0.35">
      <c r="A725" s="32" t="s">
        <v>1521</v>
      </c>
      <c r="B725" s="29">
        <v>46031</v>
      </c>
      <c r="C725" s="27" t="s">
        <v>288</v>
      </c>
      <c r="D725" s="27">
        <v>25</v>
      </c>
      <c r="E725" s="27" t="s">
        <v>1836</v>
      </c>
      <c r="F725" s="27" t="s">
        <v>56</v>
      </c>
      <c r="G725" s="27" t="s">
        <v>288</v>
      </c>
      <c r="H725" s="28">
        <v>600000</v>
      </c>
      <c r="I725" s="28">
        <v>12000</v>
      </c>
      <c r="J725" s="28">
        <f t="shared" si="57"/>
        <v>612000</v>
      </c>
      <c r="K725" s="27" t="s">
        <v>13</v>
      </c>
    </row>
    <row r="726" spans="1:11" x14ac:dyDescent="0.35">
      <c r="A726" s="32" t="s">
        <v>1521</v>
      </c>
      <c r="B726" s="29">
        <v>46031</v>
      </c>
      <c r="C726" s="27" t="s">
        <v>1837</v>
      </c>
      <c r="D726" s="27">
        <v>26</v>
      </c>
      <c r="E726" s="27" t="s">
        <v>1838</v>
      </c>
      <c r="F726" s="27" t="s">
        <v>1839</v>
      </c>
      <c r="G726" s="27" t="s">
        <v>127</v>
      </c>
      <c r="H726" s="28">
        <v>20000</v>
      </c>
      <c r="I726" s="28">
        <f t="shared" ref="I726:I737" si="58">H726*0.2</f>
        <v>4000</v>
      </c>
      <c r="J726" s="28">
        <f t="shared" ref="J726:J738" si="59">H726+I726</f>
        <v>24000</v>
      </c>
      <c r="K726" s="27" t="s">
        <v>13</v>
      </c>
    </row>
    <row r="727" spans="1:11" x14ac:dyDescent="0.35">
      <c r="A727" s="32" t="s">
        <v>1521</v>
      </c>
      <c r="B727" s="29">
        <v>46031</v>
      </c>
      <c r="C727" s="27" t="s">
        <v>1837</v>
      </c>
      <c r="D727" s="27">
        <v>26</v>
      </c>
      <c r="E727" s="27" t="s">
        <v>1838</v>
      </c>
      <c r="F727" s="27" t="s">
        <v>1839</v>
      </c>
      <c r="G727" s="27" t="s">
        <v>856</v>
      </c>
      <c r="H727" s="28">
        <v>19200</v>
      </c>
      <c r="I727" s="28">
        <f t="shared" si="58"/>
        <v>3840</v>
      </c>
      <c r="J727" s="28">
        <f t="shared" si="59"/>
        <v>23040</v>
      </c>
      <c r="K727" s="27" t="s">
        <v>13</v>
      </c>
    </row>
    <row r="728" spans="1:11" ht="29" x14ac:dyDescent="0.35">
      <c r="A728" s="32" t="s">
        <v>1521</v>
      </c>
      <c r="B728" s="29">
        <v>46034</v>
      </c>
      <c r="C728" s="27" t="s">
        <v>11</v>
      </c>
      <c r="D728" s="27">
        <v>27</v>
      </c>
      <c r="E728" s="27" t="s">
        <v>1840</v>
      </c>
      <c r="F728" s="27" t="s">
        <v>247</v>
      </c>
      <c r="G728" s="27" t="s">
        <v>11</v>
      </c>
      <c r="H728" s="28">
        <v>6000</v>
      </c>
      <c r="I728" s="28">
        <f t="shared" si="58"/>
        <v>1200</v>
      </c>
      <c r="J728" s="28">
        <f t="shared" si="59"/>
        <v>7200</v>
      </c>
      <c r="K728" s="27" t="s">
        <v>13</v>
      </c>
    </row>
    <row r="729" spans="1:11" ht="29" x14ac:dyDescent="0.35">
      <c r="A729" s="32" t="s">
        <v>1521</v>
      </c>
      <c r="B729" s="29">
        <v>46035</v>
      </c>
      <c r="C729" s="27" t="s">
        <v>1841</v>
      </c>
      <c r="D729" s="27">
        <v>28</v>
      </c>
      <c r="E729" s="27" t="s">
        <v>1832</v>
      </c>
      <c r="F729" s="27" t="s">
        <v>1271</v>
      </c>
      <c r="G729" s="27" t="s">
        <v>1841</v>
      </c>
      <c r="H729" s="28">
        <v>25000</v>
      </c>
      <c r="I729" s="28">
        <f t="shared" si="58"/>
        <v>5000</v>
      </c>
      <c r="J729" s="28">
        <f t="shared" si="59"/>
        <v>30000</v>
      </c>
      <c r="K729" s="27" t="s">
        <v>13</v>
      </c>
    </row>
    <row r="730" spans="1:11" x14ac:dyDescent="0.35">
      <c r="A730" s="32" t="s">
        <v>1521</v>
      </c>
      <c r="B730" s="29">
        <v>46038</v>
      </c>
      <c r="C730" s="27" t="s">
        <v>773</v>
      </c>
      <c r="D730" s="27">
        <v>29</v>
      </c>
      <c r="E730" s="27" t="s">
        <v>36</v>
      </c>
      <c r="F730" s="27" t="s">
        <v>50</v>
      </c>
      <c r="G730" s="27" t="s">
        <v>1843</v>
      </c>
      <c r="H730" s="28">
        <v>4500</v>
      </c>
      <c r="I730" s="28">
        <f t="shared" si="58"/>
        <v>900</v>
      </c>
      <c r="J730" s="28">
        <f t="shared" si="59"/>
        <v>5400</v>
      </c>
      <c r="K730" s="27" t="s">
        <v>202</v>
      </c>
    </row>
    <row r="731" spans="1:11" x14ac:dyDescent="0.35">
      <c r="A731" s="32" t="s">
        <v>1521</v>
      </c>
      <c r="B731" s="29">
        <v>46055</v>
      </c>
      <c r="C731" s="27" t="s">
        <v>673</v>
      </c>
      <c r="D731" s="27">
        <v>32</v>
      </c>
      <c r="E731" s="27" t="s">
        <v>1819</v>
      </c>
      <c r="F731" s="27" t="s">
        <v>766</v>
      </c>
      <c r="G731" s="27" t="s">
        <v>673</v>
      </c>
      <c r="H731" s="28">
        <v>42000</v>
      </c>
      <c r="I731" s="28">
        <f t="shared" si="58"/>
        <v>8400</v>
      </c>
      <c r="J731" s="28">
        <f t="shared" si="59"/>
        <v>50400</v>
      </c>
      <c r="K731" s="27" t="s">
        <v>13</v>
      </c>
    </row>
    <row r="732" spans="1:11" ht="29" x14ac:dyDescent="0.35">
      <c r="A732" s="32" t="s">
        <v>1521</v>
      </c>
      <c r="B732" s="29">
        <v>46055</v>
      </c>
      <c r="C732" s="27" t="s">
        <v>580</v>
      </c>
      <c r="D732" s="27">
        <v>33</v>
      </c>
      <c r="E732" s="27" t="s">
        <v>1719</v>
      </c>
      <c r="F732" s="27" t="s">
        <v>766</v>
      </c>
      <c r="G732" s="27" t="s">
        <v>580</v>
      </c>
      <c r="H732" s="28">
        <v>3000</v>
      </c>
      <c r="I732" s="28">
        <f t="shared" si="58"/>
        <v>600</v>
      </c>
      <c r="J732" s="28">
        <f t="shared" si="59"/>
        <v>3600</v>
      </c>
      <c r="K732" s="27" t="s">
        <v>13</v>
      </c>
    </row>
    <row r="733" spans="1:11" x14ac:dyDescent="0.35">
      <c r="A733" s="32" t="s">
        <v>1521</v>
      </c>
      <c r="B733" s="29">
        <v>46055</v>
      </c>
      <c r="C733" s="27" t="s">
        <v>18</v>
      </c>
      <c r="D733" s="27">
        <v>34</v>
      </c>
      <c r="E733" s="27" t="s">
        <v>1819</v>
      </c>
      <c r="F733" s="27" t="s">
        <v>766</v>
      </c>
      <c r="G733" s="27" t="s">
        <v>18</v>
      </c>
      <c r="H733" s="28">
        <v>25000</v>
      </c>
      <c r="I733" s="28">
        <f t="shared" si="58"/>
        <v>5000</v>
      </c>
      <c r="J733" s="28">
        <f t="shared" si="59"/>
        <v>30000</v>
      </c>
      <c r="K733" s="27" t="s">
        <v>13</v>
      </c>
    </row>
    <row r="734" spans="1:11" x14ac:dyDescent="0.35">
      <c r="A734" s="32" t="s">
        <v>1521</v>
      </c>
      <c r="B734" s="29">
        <v>46055</v>
      </c>
      <c r="C734" s="27" t="s">
        <v>127</v>
      </c>
      <c r="D734" s="27">
        <v>35</v>
      </c>
      <c r="E734" s="27" t="s">
        <v>1819</v>
      </c>
      <c r="F734" s="27" t="s">
        <v>766</v>
      </c>
      <c r="G734" s="27" t="s">
        <v>127</v>
      </c>
      <c r="H734" s="28">
        <v>28000</v>
      </c>
      <c r="I734" s="28">
        <f t="shared" si="58"/>
        <v>5600</v>
      </c>
      <c r="J734" s="28">
        <f t="shared" si="59"/>
        <v>33600</v>
      </c>
      <c r="K734" s="27" t="s">
        <v>13</v>
      </c>
    </row>
    <row r="735" spans="1:11" x14ac:dyDescent="0.35">
      <c r="A735" s="32" t="s">
        <v>1521</v>
      </c>
      <c r="B735" s="29">
        <v>46055</v>
      </c>
      <c r="C735" s="27" t="s">
        <v>87</v>
      </c>
      <c r="D735" s="27">
        <v>36</v>
      </c>
      <c r="E735" s="27" t="s">
        <v>1819</v>
      </c>
      <c r="F735" s="27" t="s">
        <v>766</v>
      </c>
      <c r="G735" s="27" t="s">
        <v>87</v>
      </c>
      <c r="H735" s="28">
        <v>28000</v>
      </c>
      <c r="I735" s="28">
        <f t="shared" si="58"/>
        <v>5600</v>
      </c>
      <c r="J735" s="28">
        <f t="shared" si="59"/>
        <v>33600</v>
      </c>
      <c r="K735" s="27" t="s">
        <v>13</v>
      </c>
    </row>
    <row r="736" spans="1:11" x14ac:dyDescent="0.35">
      <c r="A736" s="32" t="s">
        <v>1521</v>
      </c>
      <c r="B736" s="29">
        <v>46055</v>
      </c>
      <c r="C736" s="27" t="s">
        <v>14</v>
      </c>
      <c r="D736" s="27">
        <v>37</v>
      </c>
      <c r="E736" s="27" t="s">
        <v>1819</v>
      </c>
      <c r="F736" s="27" t="s">
        <v>766</v>
      </c>
      <c r="G736" s="27" t="s">
        <v>14</v>
      </c>
      <c r="H736" s="28">
        <v>42000</v>
      </c>
      <c r="I736" s="28">
        <f t="shared" si="58"/>
        <v>8400</v>
      </c>
      <c r="J736" s="28">
        <f t="shared" si="59"/>
        <v>50400</v>
      </c>
      <c r="K736" s="27" t="s">
        <v>13</v>
      </c>
    </row>
    <row r="737" spans="1:11" ht="29" x14ac:dyDescent="0.35">
      <c r="A737" s="32" t="s">
        <v>1521</v>
      </c>
      <c r="B737" s="29">
        <v>46055</v>
      </c>
      <c r="C737" s="27" t="s">
        <v>264</v>
      </c>
      <c r="D737" s="27">
        <v>38</v>
      </c>
      <c r="E737" s="27" t="s">
        <v>1819</v>
      </c>
      <c r="F737" s="27" t="s">
        <v>766</v>
      </c>
      <c r="G737" s="27" t="s">
        <v>266</v>
      </c>
      <c r="H737" s="28">
        <v>44000</v>
      </c>
      <c r="I737" s="28">
        <f t="shared" si="58"/>
        <v>8800</v>
      </c>
      <c r="J737" s="28">
        <f t="shared" si="59"/>
        <v>52800</v>
      </c>
      <c r="K737" s="27" t="s">
        <v>13</v>
      </c>
    </row>
    <row r="738" spans="1:11" ht="29" x14ac:dyDescent="0.35">
      <c r="A738" s="32" t="s">
        <v>1521</v>
      </c>
      <c r="B738" s="29">
        <v>46055</v>
      </c>
      <c r="C738" s="27" t="s">
        <v>288</v>
      </c>
      <c r="D738" s="27">
        <v>39</v>
      </c>
      <c r="E738" s="27" t="s">
        <v>1719</v>
      </c>
      <c r="F738" s="27" t="s">
        <v>766</v>
      </c>
      <c r="G738" s="27" t="s">
        <v>288</v>
      </c>
      <c r="H738" s="28">
        <v>10700</v>
      </c>
      <c r="I738" s="28">
        <v>214</v>
      </c>
      <c r="J738" s="28">
        <f t="shared" si="59"/>
        <v>10914</v>
      </c>
      <c r="K738" s="27" t="s">
        <v>13</v>
      </c>
    </row>
    <row r="739" spans="1:11" ht="29" x14ac:dyDescent="0.35">
      <c r="A739" s="32" t="s">
        <v>1521</v>
      </c>
      <c r="B739" s="29">
        <v>46055</v>
      </c>
      <c r="C739" s="27" t="s">
        <v>96</v>
      </c>
      <c r="D739" s="27">
        <v>40</v>
      </c>
      <c r="E739" s="27" t="s">
        <v>1719</v>
      </c>
      <c r="F739" s="27" t="s">
        <v>766</v>
      </c>
      <c r="G739" s="27" t="s">
        <v>96</v>
      </c>
      <c r="H739" s="28">
        <v>8000</v>
      </c>
      <c r="I739" s="28">
        <f t="shared" ref="I739:I906" si="60">H739*0.2</f>
        <v>1600</v>
      </c>
      <c r="J739" s="28">
        <f t="shared" ref="J739:J907" si="61">H739+I739</f>
        <v>9600</v>
      </c>
      <c r="K739" s="27" t="s">
        <v>13</v>
      </c>
    </row>
    <row r="740" spans="1:11" x14ac:dyDescent="0.35">
      <c r="A740" s="32" t="s">
        <v>1521</v>
      </c>
      <c r="B740" s="29">
        <v>46055</v>
      </c>
      <c r="C740" s="27" t="s">
        <v>123</v>
      </c>
      <c r="D740" s="27">
        <v>41</v>
      </c>
      <c r="E740" s="27" t="s">
        <v>36</v>
      </c>
      <c r="F740" s="27" t="s">
        <v>50</v>
      </c>
      <c r="G740" s="27" t="s">
        <v>622</v>
      </c>
      <c r="H740" s="28">
        <v>3750</v>
      </c>
      <c r="I740" s="28">
        <f t="shared" si="60"/>
        <v>750</v>
      </c>
      <c r="J740" s="28">
        <f t="shared" si="61"/>
        <v>4500</v>
      </c>
      <c r="K740" s="27" t="s">
        <v>202</v>
      </c>
    </row>
    <row r="741" spans="1:11" x14ac:dyDescent="0.35">
      <c r="A741" s="32" t="s">
        <v>1521</v>
      </c>
      <c r="B741" s="29">
        <v>46055</v>
      </c>
      <c r="C741" s="27" t="s">
        <v>123</v>
      </c>
      <c r="D741" s="27">
        <v>41</v>
      </c>
      <c r="E741" s="27" t="s">
        <v>36</v>
      </c>
      <c r="F741" s="27" t="s">
        <v>50</v>
      </c>
      <c r="G741" s="27" t="s">
        <v>624</v>
      </c>
      <c r="H741" s="28">
        <v>3750</v>
      </c>
      <c r="I741" s="28">
        <f t="shared" si="60"/>
        <v>750</v>
      </c>
      <c r="J741" s="28">
        <f t="shared" si="61"/>
        <v>4500</v>
      </c>
      <c r="K741" s="27" t="s">
        <v>202</v>
      </c>
    </row>
    <row r="742" spans="1:11" x14ac:dyDescent="0.35">
      <c r="A742" s="32" t="s">
        <v>1521</v>
      </c>
      <c r="B742" s="29">
        <v>46055</v>
      </c>
      <c r="C742" s="27" t="s">
        <v>51</v>
      </c>
      <c r="D742" s="27">
        <v>42</v>
      </c>
      <c r="E742" s="27" t="s">
        <v>840</v>
      </c>
      <c r="F742" s="27" t="s">
        <v>64</v>
      </c>
      <c r="G742" s="27" t="s">
        <v>1842</v>
      </c>
      <c r="H742" s="28">
        <v>3500</v>
      </c>
      <c r="I742" s="28">
        <f t="shared" si="60"/>
        <v>700</v>
      </c>
      <c r="J742" s="28">
        <f t="shared" si="61"/>
        <v>4200</v>
      </c>
      <c r="K742" s="27" t="s">
        <v>13</v>
      </c>
    </row>
    <row r="743" spans="1:11" x14ac:dyDescent="0.35">
      <c r="A743" s="32" t="s">
        <v>1521</v>
      </c>
      <c r="B743" s="29">
        <v>46055</v>
      </c>
      <c r="C743" s="27" t="s">
        <v>51</v>
      </c>
      <c r="D743" s="27">
        <v>42</v>
      </c>
      <c r="E743" s="27" t="s">
        <v>840</v>
      </c>
      <c r="F743" s="27" t="s">
        <v>64</v>
      </c>
      <c r="G743" s="27" t="s">
        <v>739</v>
      </c>
      <c r="H743" s="28">
        <v>3500</v>
      </c>
      <c r="I743" s="28">
        <f t="shared" si="60"/>
        <v>700</v>
      </c>
      <c r="J743" s="28">
        <f t="shared" si="61"/>
        <v>4200</v>
      </c>
      <c r="K743" s="27" t="s">
        <v>13</v>
      </c>
    </row>
    <row r="744" spans="1:11" x14ac:dyDescent="0.35">
      <c r="A744" s="32" t="s">
        <v>1521</v>
      </c>
      <c r="B744" s="29">
        <v>46055</v>
      </c>
      <c r="C744" s="27" t="s">
        <v>51</v>
      </c>
      <c r="D744" s="27">
        <v>42</v>
      </c>
      <c r="E744" s="27" t="s">
        <v>1819</v>
      </c>
      <c r="F744" s="27" t="s">
        <v>766</v>
      </c>
      <c r="G744" s="27" t="s">
        <v>101</v>
      </c>
      <c r="H744" s="28">
        <v>11500</v>
      </c>
      <c r="I744" s="28">
        <f t="shared" si="60"/>
        <v>2300</v>
      </c>
      <c r="J744" s="28">
        <f t="shared" si="61"/>
        <v>13800</v>
      </c>
      <c r="K744" s="27" t="s">
        <v>13</v>
      </c>
    </row>
    <row r="745" spans="1:11" x14ac:dyDescent="0.35">
      <c r="A745" s="32" t="s">
        <v>1521</v>
      </c>
      <c r="B745" s="29">
        <v>46055</v>
      </c>
      <c r="C745" s="27" t="s">
        <v>773</v>
      </c>
      <c r="D745" s="27">
        <v>43</v>
      </c>
      <c r="E745" s="27" t="s">
        <v>36</v>
      </c>
      <c r="F745" s="27" t="s">
        <v>50</v>
      </c>
      <c r="G745" s="27" t="s">
        <v>456</v>
      </c>
      <c r="H745" s="28">
        <v>4500</v>
      </c>
      <c r="I745" s="28">
        <f t="shared" si="60"/>
        <v>900</v>
      </c>
      <c r="J745" s="28">
        <f t="shared" si="61"/>
        <v>5400</v>
      </c>
      <c r="K745" s="27" t="s">
        <v>202</v>
      </c>
    </row>
    <row r="746" spans="1:11" x14ac:dyDescent="0.35">
      <c r="A746" s="32" t="s">
        <v>1521</v>
      </c>
      <c r="B746" s="29">
        <v>46055</v>
      </c>
      <c r="C746" s="27" t="s">
        <v>449</v>
      </c>
      <c r="D746" s="27">
        <v>44</v>
      </c>
      <c r="E746" s="27" t="s">
        <v>36</v>
      </c>
      <c r="F746" s="27" t="s">
        <v>50</v>
      </c>
      <c r="G746" s="27" t="s">
        <v>738</v>
      </c>
      <c r="H746" s="28">
        <v>4500</v>
      </c>
      <c r="I746" s="28">
        <f t="shared" si="60"/>
        <v>900</v>
      </c>
      <c r="J746" s="28">
        <f t="shared" si="61"/>
        <v>5400</v>
      </c>
      <c r="K746" s="27" t="s">
        <v>202</v>
      </c>
    </row>
    <row r="747" spans="1:11" x14ac:dyDescent="0.35">
      <c r="A747" s="32" t="s">
        <v>1521</v>
      </c>
      <c r="B747" s="29">
        <v>46055</v>
      </c>
      <c r="C747" s="27" t="s">
        <v>162</v>
      </c>
      <c r="D747" s="27">
        <v>45</v>
      </c>
      <c r="E747" s="27" t="s">
        <v>36</v>
      </c>
      <c r="F747" s="27" t="s">
        <v>50</v>
      </c>
      <c r="G747" s="27" t="s">
        <v>731</v>
      </c>
      <c r="H747" s="28">
        <v>3750</v>
      </c>
      <c r="I747" s="28">
        <f t="shared" si="60"/>
        <v>750</v>
      </c>
      <c r="J747" s="28">
        <f t="shared" si="61"/>
        <v>4500</v>
      </c>
      <c r="K747" s="27" t="s">
        <v>202</v>
      </c>
    </row>
    <row r="748" spans="1:11" x14ac:dyDescent="0.35">
      <c r="A748" s="32" t="s">
        <v>1521</v>
      </c>
      <c r="B748" s="29">
        <v>46056</v>
      </c>
      <c r="C748" s="27" t="s">
        <v>228</v>
      </c>
      <c r="D748" s="27">
        <v>46</v>
      </c>
      <c r="E748" s="27" t="s">
        <v>1831</v>
      </c>
      <c r="F748" s="27" t="s">
        <v>1844</v>
      </c>
      <c r="G748" s="27" t="s">
        <v>728</v>
      </c>
      <c r="H748" s="28">
        <v>3500</v>
      </c>
      <c r="I748" s="28">
        <f t="shared" si="60"/>
        <v>700</v>
      </c>
      <c r="J748" s="28">
        <f t="shared" si="61"/>
        <v>4200</v>
      </c>
      <c r="K748" s="27" t="s">
        <v>88</v>
      </c>
    </row>
    <row r="749" spans="1:11" x14ac:dyDescent="0.35">
      <c r="A749" s="32" t="s">
        <v>1521</v>
      </c>
      <c r="B749" s="29">
        <v>46056</v>
      </c>
      <c r="C749" s="27" t="s">
        <v>228</v>
      </c>
      <c r="D749" s="27">
        <v>46</v>
      </c>
      <c r="E749" s="27" t="s">
        <v>840</v>
      </c>
      <c r="F749" s="27" t="s">
        <v>64</v>
      </c>
      <c r="G749" s="27" t="s">
        <v>596</v>
      </c>
      <c r="H749" s="28">
        <v>3500</v>
      </c>
      <c r="I749" s="28">
        <f t="shared" si="60"/>
        <v>700</v>
      </c>
      <c r="J749" s="28">
        <f t="shared" si="61"/>
        <v>4200</v>
      </c>
      <c r="K749" s="27" t="s">
        <v>88</v>
      </c>
    </row>
    <row r="750" spans="1:11" x14ac:dyDescent="0.35">
      <c r="A750" s="32" t="s">
        <v>1521</v>
      </c>
      <c r="B750" s="29">
        <v>46056</v>
      </c>
      <c r="C750" s="27" t="s">
        <v>228</v>
      </c>
      <c r="D750" s="27">
        <v>46</v>
      </c>
      <c r="E750" s="27" t="s">
        <v>36</v>
      </c>
      <c r="F750" s="27" t="s">
        <v>50</v>
      </c>
      <c r="G750" s="27" t="s">
        <v>300</v>
      </c>
      <c r="H750" s="28">
        <v>3750</v>
      </c>
      <c r="I750" s="28">
        <f t="shared" si="60"/>
        <v>750</v>
      </c>
      <c r="J750" s="28">
        <f t="shared" si="61"/>
        <v>4500</v>
      </c>
      <c r="K750" s="27" t="s">
        <v>88</v>
      </c>
    </row>
    <row r="751" spans="1:11" x14ac:dyDescent="0.35">
      <c r="A751" s="32" t="s">
        <v>1521</v>
      </c>
      <c r="B751" s="29">
        <v>46056</v>
      </c>
      <c r="C751" s="27" t="s">
        <v>228</v>
      </c>
      <c r="D751" s="27">
        <v>46</v>
      </c>
      <c r="E751" s="27" t="s">
        <v>36</v>
      </c>
      <c r="F751" s="27" t="s">
        <v>50</v>
      </c>
      <c r="G751" s="27" t="s">
        <v>679</v>
      </c>
      <c r="H751" s="28">
        <v>3750</v>
      </c>
      <c r="I751" s="28">
        <f t="shared" si="60"/>
        <v>750</v>
      </c>
      <c r="J751" s="28">
        <f t="shared" si="61"/>
        <v>4500</v>
      </c>
      <c r="K751" s="27" t="s">
        <v>88</v>
      </c>
    </row>
    <row r="752" spans="1:11" x14ac:dyDescent="0.35">
      <c r="A752" s="32" t="s">
        <v>1521</v>
      </c>
      <c r="B752" s="29">
        <v>46056</v>
      </c>
      <c r="C752" s="27" t="s">
        <v>228</v>
      </c>
      <c r="D752" s="27">
        <v>46</v>
      </c>
      <c r="E752" s="27" t="s">
        <v>36</v>
      </c>
      <c r="F752" s="27" t="s">
        <v>50</v>
      </c>
      <c r="G752" s="27" t="s">
        <v>856</v>
      </c>
      <c r="H752" s="28">
        <v>3750</v>
      </c>
      <c r="I752" s="28">
        <f t="shared" si="60"/>
        <v>750</v>
      </c>
      <c r="J752" s="28">
        <f t="shared" si="61"/>
        <v>4500</v>
      </c>
      <c r="K752" s="27" t="s">
        <v>88</v>
      </c>
    </row>
    <row r="753" spans="1:11" x14ac:dyDescent="0.35">
      <c r="A753" s="32" t="s">
        <v>1521</v>
      </c>
      <c r="B753" s="29">
        <v>46056</v>
      </c>
      <c r="C753" s="27" t="s">
        <v>228</v>
      </c>
      <c r="D753" s="27">
        <v>46</v>
      </c>
      <c r="E753" s="27" t="s">
        <v>1845</v>
      </c>
      <c r="F753" s="27" t="s">
        <v>1844</v>
      </c>
      <c r="G753" s="27" t="s">
        <v>856</v>
      </c>
      <c r="H753" s="28">
        <v>12500</v>
      </c>
      <c r="I753" s="28">
        <f t="shared" si="60"/>
        <v>2500</v>
      </c>
      <c r="J753" s="28">
        <f t="shared" si="61"/>
        <v>15000</v>
      </c>
      <c r="K753" s="27" t="s">
        <v>88</v>
      </c>
    </row>
    <row r="754" spans="1:11" x14ac:dyDescent="0.35">
      <c r="A754" s="32" t="s">
        <v>1521</v>
      </c>
      <c r="B754" s="29">
        <v>46056</v>
      </c>
      <c r="C754" s="27" t="s">
        <v>228</v>
      </c>
      <c r="D754" s="27">
        <v>46</v>
      </c>
      <c r="E754" s="27" t="s">
        <v>729</v>
      </c>
      <c r="F754" s="27" t="s">
        <v>50</v>
      </c>
      <c r="G754" s="27" t="s">
        <v>249</v>
      </c>
      <c r="H754" s="28">
        <v>10000</v>
      </c>
      <c r="I754" s="28">
        <f t="shared" si="60"/>
        <v>2000</v>
      </c>
      <c r="J754" s="28">
        <f t="shared" si="61"/>
        <v>12000</v>
      </c>
      <c r="K754" s="27" t="s">
        <v>88</v>
      </c>
    </row>
    <row r="755" spans="1:11" x14ac:dyDescent="0.35">
      <c r="A755" s="32" t="s">
        <v>1521</v>
      </c>
      <c r="B755" s="29">
        <v>46056</v>
      </c>
      <c r="C755" s="27" t="s">
        <v>228</v>
      </c>
      <c r="D755" s="27">
        <v>46</v>
      </c>
      <c r="E755" s="27" t="s">
        <v>38</v>
      </c>
      <c r="F755" s="27" t="s">
        <v>50</v>
      </c>
      <c r="G755" s="27" t="s">
        <v>768</v>
      </c>
      <c r="H755" s="28">
        <v>7000</v>
      </c>
      <c r="I755" s="28">
        <f t="shared" si="60"/>
        <v>1400</v>
      </c>
      <c r="J755" s="28">
        <f t="shared" si="61"/>
        <v>8400</v>
      </c>
      <c r="K755" s="27" t="s">
        <v>88</v>
      </c>
    </row>
    <row r="756" spans="1:11" x14ac:dyDescent="0.35">
      <c r="A756" s="32" t="s">
        <v>1521</v>
      </c>
      <c r="B756" s="29">
        <v>46056</v>
      </c>
      <c r="C756" s="27" t="s">
        <v>123</v>
      </c>
      <c r="D756" s="27">
        <v>48</v>
      </c>
      <c r="E756" s="27" t="s">
        <v>36</v>
      </c>
      <c r="F756" s="27" t="s">
        <v>50</v>
      </c>
      <c r="G756" s="27" t="s">
        <v>1846</v>
      </c>
      <c r="H756" s="28">
        <v>3750</v>
      </c>
      <c r="I756" s="28">
        <f t="shared" si="60"/>
        <v>750</v>
      </c>
      <c r="J756" s="28">
        <f t="shared" si="61"/>
        <v>4500</v>
      </c>
      <c r="K756" s="27" t="s">
        <v>202</v>
      </c>
    </row>
    <row r="757" spans="1:11" x14ac:dyDescent="0.35">
      <c r="A757" s="32" t="s">
        <v>1521</v>
      </c>
      <c r="B757" s="29">
        <v>46057</v>
      </c>
      <c r="C757" s="27" t="s">
        <v>35</v>
      </c>
      <c r="D757" s="27">
        <v>49</v>
      </c>
      <c r="E757" s="27" t="s">
        <v>36</v>
      </c>
      <c r="F757" s="27" t="s">
        <v>50</v>
      </c>
      <c r="G757" s="27" t="s">
        <v>742</v>
      </c>
      <c r="H757" s="28">
        <v>3750</v>
      </c>
      <c r="I757" s="28">
        <f t="shared" si="60"/>
        <v>750</v>
      </c>
      <c r="J757" s="28">
        <f t="shared" si="61"/>
        <v>4500</v>
      </c>
      <c r="K757" s="27" t="s">
        <v>202</v>
      </c>
    </row>
    <row r="758" spans="1:11" x14ac:dyDescent="0.35">
      <c r="A758" s="32" t="s">
        <v>1521</v>
      </c>
      <c r="B758" s="29">
        <v>46057</v>
      </c>
      <c r="C758" s="27" t="s">
        <v>1325</v>
      </c>
      <c r="D758" s="27">
        <v>50</v>
      </c>
      <c r="E758" s="27" t="s">
        <v>1847</v>
      </c>
      <c r="F758" s="27" t="s">
        <v>56</v>
      </c>
      <c r="G758" s="27" t="s">
        <v>1325</v>
      </c>
      <c r="H758" s="28">
        <v>30000</v>
      </c>
      <c r="I758" s="28">
        <f t="shared" si="60"/>
        <v>6000</v>
      </c>
      <c r="J758" s="28">
        <f t="shared" si="61"/>
        <v>36000</v>
      </c>
      <c r="K758" s="27" t="s">
        <v>13</v>
      </c>
    </row>
    <row r="759" spans="1:11" ht="29" x14ac:dyDescent="0.35">
      <c r="A759" s="32" t="s">
        <v>1521</v>
      </c>
      <c r="B759" s="29">
        <v>46060</v>
      </c>
      <c r="C759" s="27" t="s">
        <v>250</v>
      </c>
      <c r="D759" s="27">
        <v>1</v>
      </c>
      <c r="E759" s="27" t="s">
        <v>1848</v>
      </c>
      <c r="F759" s="27" t="s">
        <v>56</v>
      </c>
      <c r="G759" s="27" t="s">
        <v>250</v>
      </c>
      <c r="H759" s="28">
        <v>165000</v>
      </c>
      <c r="I759" s="28">
        <f t="shared" si="60"/>
        <v>33000</v>
      </c>
      <c r="J759" s="28">
        <f t="shared" si="61"/>
        <v>198000</v>
      </c>
      <c r="K759" s="27" t="s">
        <v>13</v>
      </c>
    </row>
    <row r="760" spans="1:11" ht="29" x14ac:dyDescent="0.35">
      <c r="A760" s="32" t="s">
        <v>1521</v>
      </c>
      <c r="B760" s="29">
        <v>46060</v>
      </c>
      <c r="C760" s="27" t="s">
        <v>250</v>
      </c>
      <c r="D760" s="27">
        <v>1</v>
      </c>
      <c r="E760" s="27" t="s">
        <v>1849</v>
      </c>
      <c r="F760" s="27" t="s">
        <v>56</v>
      </c>
      <c r="G760" s="27" t="s">
        <v>250</v>
      </c>
      <c r="H760" s="28">
        <v>75000</v>
      </c>
      <c r="I760" s="28">
        <f t="shared" si="60"/>
        <v>15000</v>
      </c>
      <c r="J760" s="28">
        <f t="shared" si="61"/>
        <v>90000</v>
      </c>
      <c r="K760" s="27" t="s">
        <v>13</v>
      </c>
    </row>
    <row r="761" spans="1:11" ht="29" x14ac:dyDescent="0.35">
      <c r="A761" s="32" t="s">
        <v>1521</v>
      </c>
      <c r="B761" s="29">
        <v>46060</v>
      </c>
      <c r="C761" s="27" t="s">
        <v>250</v>
      </c>
      <c r="D761" s="27">
        <v>1</v>
      </c>
      <c r="E761" s="27" t="s">
        <v>1850</v>
      </c>
      <c r="F761" s="27" t="s">
        <v>860</v>
      </c>
      <c r="G761" s="27" t="s">
        <v>250</v>
      </c>
      <c r="H761" s="28">
        <v>55000</v>
      </c>
      <c r="I761" s="28">
        <f t="shared" si="60"/>
        <v>11000</v>
      </c>
      <c r="J761" s="28">
        <f t="shared" si="61"/>
        <v>66000</v>
      </c>
      <c r="K761" s="27" t="s">
        <v>13</v>
      </c>
    </row>
    <row r="762" spans="1:11" ht="29" x14ac:dyDescent="0.35">
      <c r="A762" s="32" t="s">
        <v>1521</v>
      </c>
      <c r="B762" s="29">
        <v>46060</v>
      </c>
      <c r="C762" s="27" t="s">
        <v>250</v>
      </c>
      <c r="D762" s="27">
        <v>1</v>
      </c>
      <c r="E762" s="27" t="s">
        <v>1851</v>
      </c>
      <c r="F762" s="27" t="s">
        <v>1657</v>
      </c>
      <c r="G762" s="27" t="s">
        <v>250</v>
      </c>
      <c r="H762" s="28">
        <v>325000</v>
      </c>
      <c r="I762" s="28">
        <f t="shared" si="60"/>
        <v>65000</v>
      </c>
      <c r="J762" s="28">
        <f t="shared" si="61"/>
        <v>390000</v>
      </c>
      <c r="K762" s="27" t="s">
        <v>13</v>
      </c>
    </row>
    <row r="763" spans="1:11" ht="29" x14ac:dyDescent="0.35">
      <c r="A763" s="32" t="s">
        <v>1521</v>
      </c>
      <c r="B763" s="29">
        <v>46061</v>
      </c>
      <c r="C763" s="27" t="s">
        <v>1768</v>
      </c>
      <c r="D763" s="27">
        <v>51</v>
      </c>
      <c r="E763" s="27" t="s">
        <v>1852</v>
      </c>
      <c r="F763" s="27" t="s">
        <v>95</v>
      </c>
      <c r="G763" s="27" t="s">
        <v>1768</v>
      </c>
      <c r="H763" s="28">
        <v>26000</v>
      </c>
      <c r="I763" s="28">
        <f t="shared" si="60"/>
        <v>5200</v>
      </c>
      <c r="J763" s="28">
        <f t="shared" si="61"/>
        <v>31200</v>
      </c>
      <c r="K763" s="27" t="s">
        <v>13</v>
      </c>
    </row>
    <row r="764" spans="1:11" x14ac:dyDescent="0.35">
      <c r="A764" s="32" t="s">
        <v>1521</v>
      </c>
      <c r="B764" s="29">
        <v>46062</v>
      </c>
      <c r="C764" s="27" t="s">
        <v>162</v>
      </c>
      <c r="D764" s="27">
        <v>52</v>
      </c>
      <c r="E764" s="27" t="s">
        <v>38</v>
      </c>
      <c r="F764" s="27" t="s">
        <v>50</v>
      </c>
      <c r="G764" s="27" t="s">
        <v>744</v>
      </c>
      <c r="H764" s="28">
        <v>7000</v>
      </c>
      <c r="I764" s="28">
        <f t="shared" si="60"/>
        <v>1400</v>
      </c>
      <c r="J764" s="28">
        <f t="shared" si="61"/>
        <v>8400</v>
      </c>
      <c r="K764" s="27" t="s">
        <v>202</v>
      </c>
    </row>
    <row r="765" spans="1:11" x14ac:dyDescent="0.35">
      <c r="A765" s="32" t="s">
        <v>1521</v>
      </c>
      <c r="B765" s="29">
        <v>46063</v>
      </c>
      <c r="C765" s="27" t="s">
        <v>16</v>
      </c>
      <c r="D765" s="27">
        <v>53</v>
      </c>
      <c r="E765" s="27" t="s">
        <v>1710</v>
      </c>
      <c r="F765" s="27" t="s">
        <v>1657</v>
      </c>
      <c r="G765" s="27" t="s">
        <v>369</v>
      </c>
      <c r="H765" s="28">
        <v>11000</v>
      </c>
      <c r="I765" s="28">
        <f t="shared" si="60"/>
        <v>2200</v>
      </c>
      <c r="J765" s="28">
        <f t="shared" si="61"/>
        <v>13200</v>
      </c>
      <c r="K765" s="27" t="s">
        <v>13</v>
      </c>
    </row>
    <row r="766" spans="1:11" x14ac:dyDescent="0.35">
      <c r="A766" s="32" t="s">
        <v>1521</v>
      </c>
      <c r="B766" s="29">
        <v>46073</v>
      </c>
      <c r="C766" s="27" t="s">
        <v>65</v>
      </c>
      <c r="D766" s="27">
        <v>54</v>
      </c>
      <c r="E766" s="27" t="s">
        <v>38</v>
      </c>
      <c r="F766" s="27" t="s">
        <v>50</v>
      </c>
      <c r="G766" s="27" t="s">
        <v>65</v>
      </c>
      <c r="H766" s="28">
        <v>14000</v>
      </c>
      <c r="I766" s="28">
        <f t="shared" si="60"/>
        <v>2800</v>
      </c>
      <c r="J766" s="28">
        <f t="shared" si="61"/>
        <v>16800</v>
      </c>
      <c r="K766" s="27" t="s">
        <v>202</v>
      </c>
    </row>
    <row r="767" spans="1:11" ht="29" x14ac:dyDescent="0.35">
      <c r="A767" s="32" t="s">
        <v>1521</v>
      </c>
      <c r="B767" s="29">
        <v>46082</v>
      </c>
      <c r="C767" s="27" t="s">
        <v>864</v>
      </c>
      <c r="D767" s="27">
        <v>55</v>
      </c>
      <c r="E767" s="27" t="s">
        <v>1316</v>
      </c>
      <c r="F767" s="27" t="s">
        <v>766</v>
      </c>
      <c r="G767" s="27" t="s">
        <v>864</v>
      </c>
      <c r="H767" s="28">
        <v>168000</v>
      </c>
      <c r="I767" s="28">
        <f t="shared" si="60"/>
        <v>33600</v>
      </c>
      <c r="J767" s="28">
        <f t="shared" si="61"/>
        <v>201600</v>
      </c>
      <c r="K767" s="27" t="s">
        <v>13</v>
      </c>
    </row>
    <row r="768" spans="1:11" x14ac:dyDescent="0.35">
      <c r="A768" s="32" t="s">
        <v>1521</v>
      </c>
      <c r="B768" s="29">
        <v>46082</v>
      </c>
      <c r="C768" s="27" t="s">
        <v>1837</v>
      </c>
      <c r="D768" s="27">
        <v>56</v>
      </c>
      <c r="E768" s="27" t="s">
        <v>1838</v>
      </c>
      <c r="F768" s="27" t="s">
        <v>1839</v>
      </c>
      <c r="G768" s="27" t="s">
        <v>288</v>
      </c>
      <c r="H768" s="28">
        <v>13750</v>
      </c>
      <c r="I768" s="28">
        <f t="shared" si="60"/>
        <v>2750</v>
      </c>
      <c r="J768" s="28">
        <f t="shared" si="61"/>
        <v>16500</v>
      </c>
      <c r="K768" s="27" t="s">
        <v>13</v>
      </c>
    </row>
    <row r="769" spans="1:15" ht="29" x14ac:dyDescent="0.35">
      <c r="A769" s="32" t="s">
        <v>1521</v>
      </c>
      <c r="B769" s="29">
        <v>46082</v>
      </c>
      <c r="C769" s="27" t="s">
        <v>1837</v>
      </c>
      <c r="D769" s="27">
        <v>56</v>
      </c>
      <c r="E769" s="27" t="s">
        <v>1838</v>
      </c>
      <c r="F769" s="27" t="s">
        <v>1839</v>
      </c>
      <c r="G769" s="27" t="s">
        <v>266</v>
      </c>
      <c r="H769" s="28">
        <v>17500</v>
      </c>
      <c r="I769" s="28">
        <f t="shared" si="60"/>
        <v>3500</v>
      </c>
      <c r="J769" s="28">
        <f t="shared" si="61"/>
        <v>21000</v>
      </c>
      <c r="K769" s="27" t="s">
        <v>13</v>
      </c>
    </row>
    <row r="770" spans="1:15" x14ac:dyDescent="0.35">
      <c r="A770" s="32" t="s">
        <v>1521</v>
      </c>
      <c r="B770" s="29">
        <v>46082</v>
      </c>
      <c r="C770" s="27" t="s">
        <v>2014</v>
      </c>
      <c r="D770" s="27">
        <v>57</v>
      </c>
      <c r="E770" s="27" t="s">
        <v>36</v>
      </c>
      <c r="F770" s="27" t="s">
        <v>50</v>
      </c>
      <c r="G770" s="27" t="s">
        <v>2014</v>
      </c>
      <c r="H770" s="28">
        <v>25000</v>
      </c>
      <c r="I770" s="28">
        <f t="shared" si="60"/>
        <v>5000</v>
      </c>
      <c r="J770" s="28">
        <f t="shared" si="61"/>
        <v>30000</v>
      </c>
      <c r="K770" s="27" t="s">
        <v>202</v>
      </c>
      <c r="L770" s="28">
        <v>7500</v>
      </c>
      <c r="O770" s="27" t="s">
        <v>1596</v>
      </c>
    </row>
    <row r="771" spans="1:15" ht="29" x14ac:dyDescent="0.35">
      <c r="A771" s="32" t="s">
        <v>1521</v>
      </c>
      <c r="B771" s="29">
        <v>46082</v>
      </c>
      <c r="C771" s="27" t="s">
        <v>2015</v>
      </c>
      <c r="D771" s="27">
        <v>58</v>
      </c>
      <c r="E771" s="27" t="s">
        <v>861</v>
      </c>
      <c r="F771" s="27" t="s">
        <v>860</v>
      </c>
      <c r="G771" s="27" t="s">
        <v>824</v>
      </c>
      <c r="H771" s="28">
        <v>12600</v>
      </c>
      <c r="I771" s="28">
        <f t="shared" si="60"/>
        <v>2520</v>
      </c>
      <c r="J771" s="28">
        <f t="shared" si="61"/>
        <v>15120</v>
      </c>
      <c r="K771" s="27" t="s">
        <v>13</v>
      </c>
    </row>
    <row r="772" spans="1:15" x14ac:dyDescent="0.35">
      <c r="A772" s="32" t="s">
        <v>1521</v>
      </c>
      <c r="B772" s="29">
        <v>46082</v>
      </c>
      <c r="C772" s="27" t="s">
        <v>773</v>
      </c>
      <c r="D772" s="27">
        <v>59</v>
      </c>
      <c r="E772" s="27" t="s">
        <v>36</v>
      </c>
      <c r="F772" s="27" t="s">
        <v>50</v>
      </c>
      <c r="G772" s="27" t="s">
        <v>2016</v>
      </c>
      <c r="H772" s="28">
        <v>4500</v>
      </c>
      <c r="I772" s="28">
        <f t="shared" si="60"/>
        <v>900</v>
      </c>
      <c r="J772" s="28">
        <f t="shared" si="61"/>
        <v>5400</v>
      </c>
      <c r="K772" s="27" t="s">
        <v>202</v>
      </c>
    </row>
    <row r="773" spans="1:15" x14ac:dyDescent="0.35">
      <c r="A773" s="32" t="s">
        <v>1521</v>
      </c>
      <c r="B773" s="29">
        <v>46082</v>
      </c>
      <c r="C773" s="27" t="s">
        <v>773</v>
      </c>
      <c r="D773" s="27">
        <v>59</v>
      </c>
      <c r="E773" s="27" t="s">
        <v>36</v>
      </c>
      <c r="F773" s="27" t="s">
        <v>50</v>
      </c>
      <c r="G773" s="27" t="s">
        <v>853</v>
      </c>
      <c r="H773" s="28">
        <v>4500</v>
      </c>
      <c r="I773" s="28">
        <f t="shared" si="60"/>
        <v>900</v>
      </c>
      <c r="J773" s="28">
        <f t="shared" si="61"/>
        <v>5400</v>
      </c>
      <c r="K773" s="27" t="s">
        <v>202</v>
      </c>
    </row>
    <row r="774" spans="1:15" x14ac:dyDescent="0.35">
      <c r="A774" s="32" t="s">
        <v>1521</v>
      </c>
      <c r="B774" s="29">
        <v>46082</v>
      </c>
      <c r="C774" s="27" t="s">
        <v>773</v>
      </c>
      <c r="D774" s="27">
        <v>59</v>
      </c>
      <c r="E774" s="27" t="s">
        <v>36</v>
      </c>
      <c r="F774" s="27" t="s">
        <v>50</v>
      </c>
      <c r="G774" s="27" t="s">
        <v>852</v>
      </c>
      <c r="H774" s="28">
        <v>4500</v>
      </c>
      <c r="I774" s="28">
        <f t="shared" si="60"/>
        <v>900</v>
      </c>
      <c r="J774" s="28">
        <f t="shared" si="61"/>
        <v>5400</v>
      </c>
      <c r="K774" s="27" t="s">
        <v>202</v>
      </c>
    </row>
    <row r="775" spans="1:15" x14ac:dyDescent="0.35">
      <c r="A775" s="32" t="s">
        <v>1521</v>
      </c>
      <c r="B775" s="29">
        <v>46082</v>
      </c>
      <c r="C775" s="27" t="s">
        <v>773</v>
      </c>
      <c r="D775" s="27">
        <v>59</v>
      </c>
      <c r="E775" s="27" t="s">
        <v>1831</v>
      </c>
      <c r="F775" s="27" t="s">
        <v>1844</v>
      </c>
      <c r="G775" s="27" t="s">
        <v>326</v>
      </c>
      <c r="H775" s="28">
        <v>4500</v>
      </c>
      <c r="I775" s="28">
        <f t="shared" si="60"/>
        <v>900</v>
      </c>
      <c r="J775" s="28">
        <f t="shared" si="61"/>
        <v>5400</v>
      </c>
      <c r="K775" s="27" t="s">
        <v>13</v>
      </c>
    </row>
    <row r="776" spans="1:15" ht="29" x14ac:dyDescent="0.35">
      <c r="A776" s="32" t="s">
        <v>1521</v>
      </c>
      <c r="B776" s="29">
        <v>46082</v>
      </c>
      <c r="C776" s="27" t="s">
        <v>580</v>
      </c>
      <c r="D776" s="27">
        <v>60</v>
      </c>
      <c r="E776" s="27" t="s">
        <v>1719</v>
      </c>
      <c r="F776" s="27" t="s">
        <v>766</v>
      </c>
      <c r="G776" s="27" t="s">
        <v>580</v>
      </c>
      <c r="H776" s="28">
        <v>3000</v>
      </c>
      <c r="I776" s="28">
        <f t="shared" si="60"/>
        <v>600</v>
      </c>
      <c r="J776" s="28">
        <f t="shared" si="61"/>
        <v>3600</v>
      </c>
      <c r="K776" s="27" t="s">
        <v>13</v>
      </c>
    </row>
    <row r="777" spans="1:15" ht="29" x14ac:dyDescent="0.35">
      <c r="A777" s="32" t="s">
        <v>1521</v>
      </c>
      <c r="B777" s="29">
        <v>46082</v>
      </c>
      <c r="C777" s="27" t="s">
        <v>288</v>
      </c>
      <c r="D777" s="27">
        <v>61</v>
      </c>
      <c r="E777" s="27" t="s">
        <v>1719</v>
      </c>
      <c r="F777" s="27" t="s">
        <v>766</v>
      </c>
      <c r="G777" s="27" t="s">
        <v>288</v>
      </c>
      <c r="H777" s="28">
        <v>10700</v>
      </c>
      <c r="I777" s="28">
        <v>214</v>
      </c>
      <c r="J777" s="28">
        <f t="shared" si="61"/>
        <v>10914</v>
      </c>
      <c r="K777" s="27" t="s">
        <v>13</v>
      </c>
    </row>
    <row r="778" spans="1:15" x14ac:dyDescent="0.35">
      <c r="A778" s="32" t="s">
        <v>1521</v>
      </c>
      <c r="B778" s="29">
        <v>46082</v>
      </c>
      <c r="C778" s="27" t="s">
        <v>96</v>
      </c>
      <c r="D778" s="27">
        <v>62</v>
      </c>
      <c r="E778" s="27" t="s">
        <v>1316</v>
      </c>
      <c r="F778" s="27" t="s">
        <v>766</v>
      </c>
      <c r="G778" s="27" t="s">
        <v>96</v>
      </c>
      <c r="H778" s="28">
        <v>8000</v>
      </c>
      <c r="I778" s="28">
        <f t="shared" si="60"/>
        <v>1600</v>
      </c>
      <c r="J778" s="28">
        <f t="shared" si="61"/>
        <v>9600</v>
      </c>
      <c r="K778" s="27" t="s">
        <v>13</v>
      </c>
    </row>
    <row r="779" spans="1:15" ht="29" x14ac:dyDescent="0.35">
      <c r="A779" s="32" t="s">
        <v>1521</v>
      </c>
      <c r="B779" s="29">
        <v>46082</v>
      </c>
      <c r="C779" s="27" t="s">
        <v>847</v>
      </c>
      <c r="D779" s="27">
        <v>62</v>
      </c>
      <c r="E779" s="27" t="s">
        <v>1852</v>
      </c>
      <c r="F779" s="27" t="s">
        <v>2017</v>
      </c>
      <c r="G779" s="27" t="s">
        <v>847</v>
      </c>
      <c r="H779" s="28">
        <v>67150</v>
      </c>
      <c r="I779" s="28">
        <f t="shared" si="60"/>
        <v>13430</v>
      </c>
      <c r="J779" s="28">
        <f t="shared" si="61"/>
        <v>80580</v>
      </c>
      <c r="K779" s="27" t="s">
        <v>13</v>
      </c>
    </row>
    <row r="780" spans="1:15" ht="29" x14ac:dyDescent="0.35">
      <c r="A780" s="32" t="s">
        <v>1521</v>
      </c>
      <c r="B780" s="29">
        <v>46082</v>
      </c>
      <c r="C780" s="27" t="s">
        <v>264</v>
      </c>
      <c r="D780" s="27">
        <v>63</v>
      </c>
      <c r="E780" s="27" t="s">
        <v>1316</v>
      </c>
      <c r="F780" s="27" t="s">
        <v>766</v>
      </c>
      <c r="G780" s="27" t="s">
        <v>266</v>
      </c>
      <c r="H780" s="28">
        <v>50000</v>
      </c>
      <c r="I780" s="28">
        <f t="shared" si="60"/>
        <v>10000</v>
      </c>
      <c r="J780" s="28">
        <f t="shared" si="61"/>
        <v>60000</v>
      </c>
      <c r="K780" s="27" t="s">
        <v>13</v>
      </c>
    </row>
    <row r="781" spans="1:15" x14ac:dyDescent="0.35">
      <c r="A781" s="32" t="s">
        <v>1521</v>
      </c>
      <c r="B781" s="29">
        <v>46082</v>
      </c>
      <c r="C781" s="27" t="s">
        <v>14</v>
      </c>
      <c r="D781" s="27">
        <v>64</v>
      </c>
      <c r="E781" s="27" t="s">
        <v>1316</v>
      </c>
      <c r="F781" s="27" t="s">
        <v>766</v>
      </c>
      <c r="G781" s="27" t="s">
        <v>14</v>
      </c>
      <c r="H781" s="28">
        <v>42000</v>
      </c>
      <c r="I781" s="28">
        <f t="shared" si="60"/>
        <v>8400</v>
      </c>
      <c r="J781" s="28">
        <f t="shared" si="61"/>
        <v>50400</v>
      </c>
      <c r="K781" s="27" t="s">
        <v>13</v>
      </c>
    </row>
    <row r="782" spans="1:15" x14ac:dyDescent="0.35">
      <c r="A782" s="32" t="s">
        <v>1521</v>
      </c>
      <c r="B782" s="29">
        <v>46082</v>
      </c>
      <c r="C782" s="27" t="s">
        <v>127</v>
      </c>
      <c r="D782" s="27">
        <v>65</v>
      </c>
      <c r="E782" s="27" t="s">
        <v>1316</v>
      </c>
      <c r="F782" s="27" t="s">
        <v>766</v>
      </c>
      <c r="G782" s="27" t="s">
        <v>127</v>
      </c>
      <c r="H782" s="28">
        <v>28000</v>
      </c>
      <c r="I782" s="28">
        <f t="shared" si="60"/>
        <v>5600</v>
      </c>
      <c r="J782" s="28">
        <f t="shared" si="61"/>
        <v>33600</v>
      </c>
      <c r="K782" s="27" t="s">
        <v>13</v>
      </c>
    </row>
    <row r="783" spans="1:15" x14ac:dyDescent="0.35">
      <c r="A783" s="32" t="s">
        <v>1521</v>
      </c>
      <c r="B783" s="29">
        <v>46082</v>
      </c>
      <c r="C783" s="27" t="s">
        <v>18</v>
      </c>
      <c r="D783" s="27">
        <v>66</v>
      </c>
      <c r="E783" s="27" t="s">
        <v>1316</v>
      </c>
      <c r="F783" s="27" t="s">
        <v>766</v>
      </c>
      <c r="G783" s="27" t="s">
        <v>18</v>
      </c>
      <c r="H783" s="28">
        <v>25000</v>
      </c>
      <c r="I783" s="28">
        <f t="shared" si="60"/>
        <v>5000</v>
      </c>
      <c r="J783" s="28">
        <f t="shared" si="61"/>
        <v>30000</v>
      </c>
      <c r="K783" s="27" t="s">
        <v>13</v>
      </c>
    </row>
    <row r="784" spans="1:15" x14ac:dyDescent="0.35">
      <c r="A784" s="32" t="s">
        <v>1521</v>
      </c>
      <c r="B784" s="29">
        <v>46082</v>
      </c>
      <c r="C784" s="27" t="s">
        <v>673</v>
      </c>
      <c r="D784" s="27">
        <v>67</v>
      </c>
      <c r="E784" s="27" t="s">
        <v>1316</v>
      </c>
      <c r="F784" s="27" t="s">
        <v>766</v>
      </c>
      <c r="G784" s="27" t="s">
        <v>673</v>
      </c>
      <c r="H784" s="28">
        <v>42000</v>
      </c>
      <c r="I784" s="28">
        <f t="shared" si="60"/>
        <v>8400</v>
      </c>
      <c r="J784" s="28">
        <f t="shared" si="61"/>
        <v>50400</v>
      </c>
      <c r="K784" s="27" t="s">
        <v>13</v>
      </c>
    </row>
    <row r="785" spans="1:15" x14ac:dyDescent="0.35">
      <c r="A785" s="32" t="s">
        <v>1521</v>
      </c>
      <c r="B785" s="29">
        <v>46082</v>
      </c>
      <c r="C785" s="27" t="s">
        <v>51</v>
      </c>
      <c r="D785" s="27">
        <v>68</v>
      </c>
      <c r="E785" s="27" t="s">
        <v>1316</v>
      </c>
      <c r="F785" s="27" t="s">
        <v>766</v>
      </c>
      <c r="G785" s="27" t="s">
        <v>101</v>
      </c>
      <c r="H785" s="28">
        <v>11500</v>
      </c>
      <c r="I785" s="28">
        <f t="shared" si="60"/>
        <v>2300</v>
      </c>
      <c r="J785" s="28">
        <f t="shared" si="61"/>
        <v>13800</v>
      </c>
      <c r="K785" s="27" t="s">
        <v>13</v>
      </c>
    </row>
    <row r="786" spans="1:15" ht="29" x14ac:dyDescent="0.35">
      <c r="A786" s="32" t="s">
        <v>1521</v>
      </c>
      <c r="B786" s="29">
        <v>46082</v>
      </c>
      <c r="C786" s="27" t="s">
        <v>51</v>
      </c>
      <c r="D786" s="27">
        <v>68</v>
      </c>
      <c r="E786" s="27" t="s">
        <v>690</v>
      </c>
      <c r="F786" s="27" t="s">
        <v>860</v>
      </c>
      <c r="G786" s="27" t="s">
        <v>524</v>
      </c>
      <c r="H786" s="28">
        <v>2500</v>
      </c>
      <c r="I786" s="28">
        <f t="shared" si="60"/>
        <v>500</v>
      </c>
      <c r="J786" s="28">
        <f t="shared" si="61"/>
        <v>3000</v>
      </c>
      <c r="K786" s="27" t="s">
        <v>13</v>
      </c>
    </row>
    <row r="787" spans="1:15" x14ac:dyDescent="0.35">
      <c r="A787" s="32" t="s">
        <v>1521</v>
      </c>
      <c r="B787" s="29">
        <v>46082</v>
      </c>
      <c r="C787" s="27" t="s">
        <v>87</v>
      </c>
      <c r="D787" s="27">
        <v>69</v>
      </c>
      <c r="E787" s="27" t="s">
        <v>1316</v>
      </c>
      <c r="F787" s="27" t="s">
        <v>766</v>
      </c>
      <c r="G787" s="27" t="s">
        <v>87</v>
      </c>
      <c r="H787" s="28">
        <v>28000</v>
      </c>
      <c r="I787" s="28">
        <f t="shared" si="60"/>
        <v>5600</v>
      </c>
      <c r="J787" s="28">
        <f t="shared" si="61"/>
        <v>33600</v>
      </c>
      <c r="K787" s="27" t="s">
        <v>13</v>
      </c>
    </row>
    <row r="788" spans="1:15" x14ac:dyDescent="0.35">
      <c r="A788" s="32" t="s">
        <v>1521</v>
      </c>
      <c r="B788" s="29">
        <v>46084</v>
      </c>
      <c r="C788" s="27" t="s">
        <v>367</v>
      </c>
      <c r="D788" s="27">
        <v>70</v>
      </c>
      <c r="E788" s="27" t="s">
        <v>38</v>
      </c>
      <c r="F788" s="27" t="s">
        <v>50</v>
      </c>
      <c r="G788" s="27" t="s">
        <v>367</v>
      </c>
      <c r="H788" s="28">
        <v>15000</v>
      </c>
      <c r="I788" s="28">
        <f t="shared" si="60"/>
        <v>3000</v>
      </c>
      <c r="J788" s="28">
        <f t="shared" si="61"/>
        <v>18000</v>
      </c>
      <c r="K788" s="27" t="s">
        <v>202</v>
      </c>
      <c r="L788" s="28">
        <v>4500</v>
      </c>
      <c r="O788" s="27" t="s">
        <v>1596</v>
      </c>
    </row>
    <row r="789" spans="1:15" x14ac:dyDescent="0.35">
      <c r="A789" s="32" t="s">
        <v>1521</v>
      </c>
      <c r="B789" s="29">
        <v>46085</v>
      </c>
      <c r="C789" s="27" t="s">
        <v>51</v>
      </c>
      <c r="D789" s="27">
        <v>71</v>
      </c>
      <c r="E789" s="27" t="s">
        <v>36</v>
      </c>
      <c r="F789" s="27" t="s">
        <v>50</v>
      </c>
      <c r="G789" s="27" t="s">
        <v>2018</v>
      </c>
      <c r="H789" s="28">
        <v>3750</v>
      </c>
      <c r="I789" s="28">
        <f t="shared" si="60"/>
        <v>750</v>
      </c>
      <c r="J789" s="28">
        <f t="shared" si="61"/>
        <v>4500</v>
      </c>
      <c r="K789" s="27" t="s">
        <v>202</v>
      </c>
    </row>
    <row r="790" spans="1:15" x14ac:dyDescent="0.35">
      <c r="A790" s="32" t="s">
        <v>1521</v>
      </c>
      <c r="B790" s="29">
        <v>46085</v>
      </c>
      <c r="C790" s="27" t="s">
        <v>459</v>
      </c>
      <c r="D790" s="27">
        <v>72</v>
      </c>
      <c r="E790" s="27" t="s">
        <v>36</v>
      </c>
      <c r="F790" s="27" t="s">
        <v>50</v>
      </c>
      <c r="G790" s="27" t="s">
        <v>771</v>
      </c>
      <c r="H790" s="28">
        <v>5400</v>
      </c>
      <c r="I790" s="28">
        <f t="shared" si="60"/>
        <v>1080</v>
      </c>
      <c r="J790" s="28">
        <f t="shared" si="61"/>
        <v>6480</v>
      </c>
      <c r="K790" s="27" t="s">
        <v>202</v>
      </c>
    </row>
    <row r="791" spans="1:15" ht="29" x14ac:dyDescent="0.35">
      <c r="A791" s="32" t="s">
        <v>1521</v>
      </c>
      <c r="B791" s="29">
        <v>46086</v>
      </c>
      <c r="C791" s="27" t="s">
        <v>773</v>
      </c>
      <c r="D791" s="27">
        <v>73</v>
      </c>
      <c r="E791" s="27" t="s">
        <v>1656</v>
      </c>
      <c r="F791" s="27" t="s">
        <v>64</v>
      </c>
      <c r="G791" s="27" t="s">
        <v>793</v>
      </c>
      <c r="H791" s="28">
        <v>1500</v>
      </c>
      <c r="I791" s="28">
        <f t="shared" si="60"/>
        <v>300</v>
      </c>
      <c r="J791" s="28">
        <f t="shared" si="61"/>
        <v>1800</v>
      </c>
      <c r="K791" s="27" t="s">
        <v>13</v>
      </c>
    </row>
    <row r="792" spans="1:15" x14ac:dyDescent="0.35">
      <c r="A792" s="32" t="s">
        <v>1521</v>
      </c>
      <c r="B792" s="29">
        <v>46087</v>
      </c>
      <c r="C792" s="27" t="s">
        <v>775</v>
      </c>
      <c r="D792" s="27">
        <v>74</v>
      </c>
      <c r="E792" s="27" t="s">
        <v>36</v>
      </c>
      <c r="F792" s="27" t="s">
        <v>50</v>
      </c>
      <c r="G792" s="27" t="s">
        <v>776</v>
      </c>
      <c r="H792" s="28">
        <v>5400</v>
      </c>
      <c r="I792" s="28">
        <f t="shared" si="60"/>
        <v>1080</v>
      </c>
      <c r="J792" s="28">
        <f t="shared" si="61"/>
        <v>6480</v>
      </c>
      <c r="K792" s="27" t="s">
        <v>202</v>
      </c>
      <c r="L792" s="28">
        <v>1800</v>
      </c>
      <c r="O792" s="27" t="s">
        <v>2019</v>
      </c>
    </row>
    <row r="793" spans="1:15" ht="29" x14ac:dyDescent="0.35">
      <c r="A793" s="32" t="s">
        <v>1521</v>
      </c>
      <c r="B793" s="29">
        <v>46090</v>
      </c>
      <c r="C793" s="27" t="s">
        <v>449</v>
      </c>
      <c r="D793" s="27">
        <v>76</v>
      </c>
      <c r="E793" s="27" t="s">
        <v>1656</v>
      </c>
      <c r="F793" s="27" t="s">
        <v>64</v>
      </c>
      <c r="G793" s="27" t="s">
        <v>450</v>
      </c>
      <c r="H793" s="28">
        <v>3600</v>
      </c>
      <c r="I793" s="28">
        <f t="shared" si="60"/>
        <v>720</v>
      </c>
      <c r="J793" s="28">
        <f t="shared" si="61"/>
        <v>4320</v>
      </c>
      <c r="K793" s="27" t="s">
        <v>13</v>
      </c>
    </row>
    <row r="794" spans="1:15" x14ac:dyDescent="0.35">
      <c r="A794" s="32" t="s">
        <v>1521</v>
      </c>
      <c r="B794" s="29">
        <v>46091</v>
      </c>
      <c r="C794" s="27" t="s">
        <v>466</v>
      </c>
      <c r="D794" s="27">
        <v>77</v>
      </c>
      <c r="E794" s="27" t="s">
        <v>36</v>
      </c>
      <c r="F794" s="27" t="s">
        <v>50</v>
      </c>
      <c r="G794" s="27" t="s">
        <v>770</v>
      </c>
      <c r="H794" s="28">
        <v>5400</v>
      </c>
      <c r="I794" s="28">
        <f t="shared" si="60"/>
        <v>1080</v>
      </c>
      <c r="J794" s="28">
        <f t="shared" si="61"/>
        <v>6480</v>
      </c>
      <c r="K794" s="27" t="s">
        <v>202</v>
      </c>
    </row>
    <row r="795" spans="1:15" ht="29" x14ac:dyDescent="0.35">
      <c r="A795" s="32" t="s">
        <v>1521</v>
      </c>
      <c r="B795" s="29">
        <v>46091</v>
      </c>
      <c r="C795" s="27" t="s">
        <v>466</v>
      </c>
      <c r="D795" s="27">
        <v>77</v>
      </c>
      <c r="E795" s="27" t="s">
        <v>36</v>
      </c>
      <c r="F795" s="27" t="s">
        <v>50</v>
      </c>
      <c r="G795" s="27" t="s">
        <v>2021</v>
      </c>
      <c r="H795" s="28">
        <v>5400</v>
      </c>
      <c r="I795" s="28">
        <f t="shared" si="60"/>
        <v>1080</v>
      </c>
      <c r="J795" s="28">
        <f t="shared" si="61"/>
        <v>6480</v>
      </c>
      <c r="K795" s="27" t="s">
        <v>202</v>
      </c>
    </row>
    <row r="796" spans="1:15" x14ac:dyDescent="0.35">
      <c r="A796" s="32" t="s">
        <v>1521</v>
      </c>
      <c r="B796" s="29">
        <v>46091</v>
      </c>
      <c r="C796" s="27" t="s">
        <v>162</v>
      </c>
      <c r="D796" s="27">
        <v>78</v>
      </c>
      <c r="E796" s="27" t="s">
        <v>38</v>
      </c>
      <c r="F796" s="27" t="s">
        <v>50</v>
      </c>
      <c r="G796" s="27" t="s">
        <v>2020</v>
      </c>
      <c r="H796" s="28">
        <v>7000</v>
      </c>
      <c r="I796" s="28">
        <f t="shared" si="60"/>
        <v>1400</v>
      </c>
      <c r="J796" s="28">
        <f t="shared" si="61"/>
        <v>8400</v>
      </c>
      <c r="K796" s="27" t="s">
        <v>202</v>
      </c>
    </row>
    <row r="797" spans="1:15" ht="29" x14ac:dyDescent="0.35">
      <c r="A797" s="32" t="s">
        <v>1521</v>
      </c>
      <c r="B797" s="29">
        <v>46113</v>
      </c>
      <c r="C797" s="27" t="s">
        <v>119</v>
      </c>
      <c r="D797" s="27">
        <v>80</v>
      </c>
      <c r="E797" s="27" t="s">
        <v>1852</v>
      </c>
      <c r="F797" s="27" t="s">
        <v>2017</v>
      </c>
      <c r="G797" s="27" t="s">
        <v>2083</v>
      </c>
      <c r="H797" s="28">
        <v>58500</v>
      </c>
      <c r="I797" s="28">
        <f t="shared" si="60"/>
        <v>11700</v>
      </c>
      <c r="J797" s="28">
        <f t="shared" si="61"/>
        <v>70200</v>
      </c>
      <c r="K797" s="27" t="s">
        <v>13</v>
      </c>
      <c r="O797" s="27" t="s">
        <v>2084</v>
      </c>
    </row>
    <row r="798" spans="1:15" x14ac:dyDescent="0.35">
      <c r="A798" s="32" t="s">
        <v>1521</v>
      </c>
      <c r="B798" s="29">
        <v>46113</v>
      </c>
      <c r="C798" s="27" t="s">
        <v>228</v>
      </c>
      <c r="D798" s="27">
        <v>81</v>
      </c>
      <c r="E798" s="27" t="s">
        <v>36</v>
      </c>
      <c r="F798" s="27" t="s">
        <v>50</v>
      </c>
      <c r="G798" s="27" t="s">
        <v>728</v>
      </c>
      <c r="H798" s="28">
        <v>3750</v>
      </c>
      <c r="I798" s="28">
        <f t="shared" si="60"/>
        <v>750</v>
      </c>
      <c r="J798" s="28">
        <f t="shared" si="61"/>
        <v>4500</v>
      </c>
      <c r="K798" s="27" t="s">
        <v>88</v>
      </c>
    </row>
    <row r="799" spans="1:15" x14ac:dyDescent="0.35">
      <c r="A799" s="32" t="s">
        <v>1521</v>
      </c>
      <c r="B799" s="29">
        <v>46113</v>
      </c>
      <c r="C799" s="27" t="s">
        <v>228</v>
      </c>
      <c r="D799" s="27">
        <v>81</v>
      </c>
      <c r="E799" s="27" t="s">
        <v>2070</v>
      </c>
      <c r="F799" s="27" t="s">
        <v>1657</v>
      </c>
      <c r="G799" s="27" t="s">
        <v>378</v>
      </c>
      <c r="H799" s="28">
        <v>15000</v>
      </c>
      <c r="I799" s="28">
        <f t="shared" si="60"/>
        <v>3000</v>
      </c>
      <c r="J799" s="28">
        <f t="shared" si="61"/>
        <v>18000</v>
      </c>
      <c r="K799" s="27" t="s">
        <v>88</v>
      </c>
    </row>
    <row r="800" spans="1:15" x14ac:dyDescent="0.35">
      <c r="A800" s="32" t="s">
        <v>1521</v>
      </c>
      <c r="B800" s="29">
        <v>46113</v>
      </c>
      <c r="C800" s="27" t="s">
        <v>228</v>
      </c>
      <c r="D800" s="27">
        <v>81</v>
      </c>
      <c r="E800" s="27" t="s">
        <v>2071</v>
      </c>
      <c r="F800" s="27" t="s">
        <v>2071</v>
      </c>
      <c r="G800" s="27" t="s">
        <v>378</v>
      </c>
      <c r="H800" s="28">
        <v>45000</v>
      </c>
      <c r="I800" s="28">
        <f t="shared" si="60"/>
        <v>9000</v>
      </c>
      <c r="J800" s="28">
        <f t="shared" si="61"/>
        <v>54000</v>
      </c>
      <c r="K800" s="27" t="s">
        <v>88</v>
      </c>
    </row>
    <row r="801" spans="1:11" ht="29" x14ac:dyDescent="0.35">
      <c r="A801" s="32" t="s">
        <v>1521</v>
      </c>
      <c r="B801" s="29">
        <v>46113</v>
      </c>
      <c r="C801" s="27" t="s">
        <v>228</v>
      </c>
      <c r="D801" s="27">
        <v>81</v>
      </c>
      <c r="E801" s="27" t="s">
        <v>1656</v>
      </c>
      <c r="F801" s="27" t="s">
        <v>1657</v>
      </c>
      <c r="G801" s="27" t="s">
        <v>677</v>
      </c>
      <c r="H801" s="28">
        <v>3500</v>
      </c>
      <c r="I801" s="28">
        <f t="shared" si="60"/>
        <v>700</v>
      </c>
      <c r="J801" s="28">
        <f t="shared" si="61"/>
        <v>4200</v>
      </c>
      <c r="K801" s="27" t="s">
        <v>88</v>
      </c>
    </row>
    <row r="802" spans="1:11" ht="29" x14ac:dyDescent="0.35">
      <c r="A802" s="32" t="s">
        <v>1521</v>
      </c>
      <c r="B802" s="29">
        <v>46113</v>
      </c>
      <c r="C802" s="27" t="s">
        <v>228</v>
      </c>
      <c r="D802" s="27">
        <v>81</v>
      </c>
      <c r="E802" s="27" t="s">
        <v>1656</v>
      </c>
      <c r="F802" s="27" t="s">
        <v>1657</v>
      </c>
      <c r="G802" s="27" t="s">
        <v>856</v>
      </c>
      <c r="H802" s="28">
        <v>7000</v>
      </c>
      <c r="I802" s="28">
        <f t="shared" si="60"/>
        <v>1400</v>
      </c>
      <c r="J802" s="28">
        <f t="shared" si="61"/>
        <v>8400</v>
      </c>
      <c r="K802" s="27" t="s">
        <v>88</v>
      </c>
    </row>
    <row r="803" spans="1:11" ht="29" x14ac:dyDescent="0.35">
      <c r="A803" s="32" t="s">
        <v>1521</v>
      </c>
      <c r="B803" s="29">
        <v>46113</v>
      </c>
      <c r="C803" s="27" t="s">
        <v>228</v>
      </c>
      <c r="D803" s="27">
        <v>81</v>
      </c>
      <c r="E803" s="27" t="s">
        <v>840</v>
      </c>
      <c r="F803" s="27" t="s">
        <v>64</v>
      </c>
      <c r="G803" s="27" t="s">
        <v>727</v>
      </c>
      <c r="H803" s="28">
        <v>3500</v>
      </c>
      <c r="I803" s="28">
        <f t="shared" si="60"/>
        <v>700</v>
      </c>
      <c r="J803" s="28">
        <f t="shared" si="61"/>
        <v>4200</v>
      </c>
      <c r="K803" s="27" t="s">
        <v>88</v>
      </c>
    </row>
    <row r="804" spans="1:11" x14ac:dyDescent="0.35">
      <c r="A804" s="32" t="s">
        <v>1521</v>
      </c>
      <c r="B804" s="29">
        <v>46113</v>
      </c>
      <c r="C804" s="27" t="s">
        <v>228</v>
      </c>
      <c r="D804" s="27">
        <v>81</v>
      </c>
      <c r="E804" s="27" t="s">
        <v>840</v>
      </c>
      <c r="F804" s="27" t="s">
        <v>64</v>
      </c>
      <c r="G804" s="27" t="s">
        <v>728</v>
      </c>
      <c r="H804" s="28">
        <v>3500</v>
      </c>
      <c r="I804" s="28">
        <f t="shared" si="60"/>
        <v>700</v>
      </c>
      <c r="J804" s="28">
        <f t="shared" si="61"/>
        <v>4200</v>
      </c>
      <c r="K804" s="27" t="s">
        <v>88</v>
      </c>
    </row>
    <row r="805" spans="1:11" x14ac:dyDescent="0.35">
      <c r="A805" s="32" t="s">
        <v>1521</v>
      </c>
      <c r="B805" s="29">
        <v>46113</v>
      </c>
      <c r="C805" s="27" t="s">
        <v>16</v>
      </c>
      <c r="D805" s="27">
        <v>82</v>
      </c>
      <c r="E805" s="27" t="s">
        <v>38</v>
      </c>
      <c r="F805" s="27" t="s">
        <v>50</v>
      </c>
      <c r="G805" s="27" t="s">
        <v>662</v>
      </c>
      <c r="H805" s="28">
        <v>8250</v>
      </c>
      <c r="I805" s="28">
        <f t="shared" si="60"/>
        <v>1650</v>
      </c>
      <c r="J805" s="28">
        <f t="shared" si="61"/>
        <v>9900</v>
      </c>
      <c r="K805" s="27" t="s">
        <v>202</v>
      </c>
    </row>
    <row r="806" spans="1:11" x14ac:dyDescent="0.35">
      <c r="A806" s="32" t="s">
        <v>1521</v>
      </c>
      <c r="B806" s="29">
        <v>46113</v>
      </c>
      <c r="C806" s="27" t="s">
        <v>16</v>
      </c>
      <c r="D806" s="27">
        <v>82</v>
      </c>
      <c r="E806" s="27" t="s">
        <v>38</v>
      </c>
      <c r="F806" s="27" t="s">
        <v>50</v>
      </c>
      <c r="G806" s="27" t="s">
        <v>375</v>
      </c>
      <c r="H806" s="28">
        <v>8250</v>
      </c>
      <c r="I806" s="28">
        <f t="shared" si="60"/>
        <v>1650</v>
      </c>
      <c r="J806" s="28">
        <f t="shared" si="61"/>
        <v>9900</v>
      </c>
      <c r="K806" s="27" t="s">
        <v>202</v>
      </c>
    </row>
    <row r="807" spans="1:11" x14ac:dyDescent="0.35">
      <c r="A807" s="32" t="s">
        <v>1521</v>
      </c>
      <c r="B807" s="29">
        <v>46113</v>
      </c>
      <c r="C807" s="27" t="s">
        <v>16</v>
      </c>
      <c r="D807" s="27">
        <v>82</v>
      </c>
      <c r="E807" s="27" t="s">
        <v>840</v>
      </c>
      <c r="F807" s="27" t="s">
        <v>64</v>
      </c>
      <c r="G807" s="27" t="s">
        <v>443</v>
      </c>
      <c r="H807" s="28">
        <v>3500</v>
      </c>
      <c r="I807" s="28">
        <f t="shared" si="60"/>
        <v>700</v>
      </c>
      <c r="J807" s="28">
        <f t="shared" si="61"/>
        <v>4200</v>
      </c>
      <c r="K807" s="27" t="s">
        <v>13</v>
      </c>
    </row>
    <row r="808" spans="1:11" ht="29" x14ac:dyDescent="0.35">
      <c r="A808" s="32" t="s">
        <v>1521</v>
      </c>
      <c r="B808" s="29">
        <v>46113</v>
      </c>
      <c r="C808" s="27" t="s">
        <v>250</v>
      </c>
      <c r="D808" s="27">
        <v>83</v>
      </c>
      <c r="E808" s="27" t="s">
        <v>1316</v>
      </c>
      <c r="F808" s="27" t="s">
        <v>766</v>
      </c>
      <c r="G808" s="27" t="s">
        <v>250</v>
      </c>
      <c r="H808" s="28">
        <v>93333.33</v>
      </c>
      <c r="I808" s="28">
        <f t="shared" si="60"/>
        <v>18666.666000000001</v>
      </c>
      <c r="J808" s="28">
        <f t="shared" si="61"/>
        <v>111999.996</v>
      </c>
      <c r="K808" s="27" t="s">
        <v>13</v>
      </c>
    </row>
    <row r="809" spans="1:11" ht="29" x14ac:dyDescent="0.35">
      <c r="A809" s="32" t="s">
        <v>1521</v>
      </c>
      <c r="B809" s="29">
        <v>46113</v>
      </c>
      <c r="C809" s="27" t="s">
        <v>847</v>
      </c>
      <c r="D809" s="27">
        <v>84</v>
      </c>
      <c r="E809" s="27" t="s">
        <v>1852</v>
      </c>
      <c r="F809" s="27" t="s">
        <v>2017</v>
      </c>
      <c r="G809" s="27" t="s">
        <v>847</v>
      </c>
      <c r="H809" s="28">
        <v>67150</v>
      </c>
      <c r="I809" s="28">
        <f t="shared" si="60"/>
        <v>13430</v>
      </c>
      <c r="J809" s="28">
        <f t="shared" si="61"/>
        <v>80580</v>
      </c>
      <c r="K809" s="27" t="s">
        <v>13</v>
      </c>
    </row>
    <row r="810" spans="1:11" ht="29" x14ac:dyDescent="0.35">
      <c r="A810" s="32" t="s">
        <v>1521</v>
      </c>
      <c r="B810" s="29">
        <v>46113</v>
      </c>
      <c r="C810" s="27" t="s">
        <v>155</v>
      </c>
      <c r="D810" s="27">
        <v>85</v>
      </c>
      <c r="E810" s="27" t="s">
        <v>2072</v>
      </c>
      <c r="F810" s="27" t="s">
        <v>216</v>
      </c>
      <c r="G810" s="27" t="s">
        <v>155</v>
      </c>
      <c r="H810" s="28">
        <v>50000</v>
      </c>
      <c r="I810" s="28">
        <f t="shared" si="60"/>
        <v>10000</v>
      </c>
      <c r="J810" s="28">
        <f t="shared" si="61"/>
        <v>60000</v>
      </c>
      <c r="K810" s="27" t="s">
        <v>13</v>
      </c>
    </row>
    <row r="811" spans="1:11" x14ac:dyDescent="0.35">
      <c r="A811" s="32" t="s">
        <v>1521</v>
      </c>
      <c r="B811" s="29">
        <v>46113</v>
      </c>
      <c r="C811" s="27" t="s">
        <v>657</v>
      </c>
      <c r="D811" s="27">
        <v>86</v>
      </c>
      <c r="E811" s="27" t="s">
        <v>733</v>
      </c>
      <c r="F811" s="27" t="s">
        <v>95</v>
      </c>
      <c r="G811" s="27" t="s">
        <v>657</v>
      </c>
      <c r="H811" s="28">
        <v>7000</v>
      </c>
      <c r="I811" s="28">
        <f t="shared" si="60"/>
        <v>1400</v>
      </c>
      <c r="J811" s="28">
        <f t="shared" si="61"/>
        <v>8400</v>
      </c>
      <c r="K811" s="27" t="s">
        <v>13</v>
      </c>
    </row>
    <row r="812" spans="1:11" ht="29" x14ac:dyDescent="0.35">
      <c r="A812" s="32" t="s">
        <v>1521</v>
      </c>
      <c r="B812" s="29">
        <v>46113</v>
      </c>
      <c r="C812" s="27" t="s">
        <v>158</v>
      </c>
      <c r="D812" s="27">
        <v>87</v>
      </c>
      <c r="E812" s="27" t="s">
        <v>2073</v>
      </c>
      <c r="F812" s="27" t="s">
        <v>860</v>
      </c>
      <c r="G812" s="27" t="s">
        <v>158</v>
      </c>
      <c r="H812" s="28">
        <v>10000</v>
      </c>
      <c r="I812" s="28">
        <f t="shared" si="60"/>
        <v>2000</v>
      </c>
      <c r="J812" s="28">
        <f t="shared" si="61"/>
        <v>12000</v>
      </c>
      <c r="K812" s="27" t="s">
        <v>13</v>
      </c>
    </row>
    <row r="813" spans="1:11" x14ac:dyDescent="0.35">
      <c r="A813" s="32" t="s">
        <v>1521</v>
      </c>
      <c r="B813" s="29">
        <v>46113</v>
      </c>
      <c r="C813" s="27" t="s">
        <v>51</v>
      </c>
      <c r="D813" s="27">
        <v>88</v>
      </c>
      <c r="E813" s="27" t="s">
        <v>36</v>
      </c>
      <c r="F813" s="27" t="s">
        <v>50</v>
      </c>
      <c r="G813" s="27" t="s">
        <v>2074</v>
      </c>
      <c r="H813" s="28">
        <v>4500</v>
      </c>
      <c r="I813" s="28">
        <f t="shared" si="60"/>
        <v>900</v>
      </c>
      <c r="J813" s="28">
        <f t="shared" si="61"/>
        <v>5400</v>
      </c>
      <c r="K813" s="27" t="s">
        <v>202</v>
      </c>
    </row>
    <row r="814" spans="1:11" x14ac:dyDescent="0.35">
      <c r="A814" s="32" t="s">
        <v>1521</v>
      </c>
      <c r="B814" s="29">
        <v>46113</v>
      </c>
      <c r="C814" s="27" t="s">
        <v>51</v>
      </c>
      <c r="D814" s="27">
        <v>88</v>
      </c>
      <c r="E814" s="27" t="s">
        <v>36</v>
      </c>
      <c r="F814" s="27" t="s">
        <v>50</v>
      </c>
      <c r="G814" s="27" t="s">
        <v>2075</v>
      </c>
      <c r="H814" s="28">
        <v>4500</v>
      </c>
      <c r="I814" s="28">
        <f t="shared" si="60"/>
        <v>900</v>
      </c>
      <c r="J814" s="28">
        <f t="shared" si="61"/>
        <v>5400</v>
      </c>
      <c r="K814" s="27" t="s">
        <v>202</v>
      </c>
    </row>
    <row r="815" spans="1:11" x14ac:dyDescent="0.35">
      <c r="A815" s="32" t="s">
        <v>1521</v>
      </c>
      <c r="B815" s="29">
        <v>46113</v>
      </c>
      <c r="C815" s="27" t="s">
        <v>51</v>
      </c>
      <c r="D815" s="27">
        <v>88</v>
      </c>
      <c r="E815" s="27" t="s">
        <v>2076</v>
      </c>
      <c r="F815" s="27" t="s">
        <v>56</v>
      </c>
      <c r="G815" s="27" t="s">
        <v>2077</v>
      </c>
      <c r="H815" s="28">
        <v>20000</v>
      </c>
      <c r="I815" s="28">
        <f t="shared" si="60"/>
        <v>4000</v>
      </c>
      <c r="J815" s="28">
        <f t="shared" si="61"/>
        <v>24000</v>
      </c>
      <c r="K815" s="27" t="s">
        <v>13</v>
      </c>
    </row>
    <row r="816" spans="1:11" x14ac:dyDescent="0.35">
      <c r="A816" s="32" t="s">
        <v>1521</v>
      </c>
      <c r="B816" s="29">
        <v>46113</v>
      </c>
      <c r="C816" s="27" t="s">
        <v>382</v>
      </c>
      <c r="D816" s="27">
        <v>89</v>
      </c>
      <c r="E816" s="27" t="s">
        <v>733</v>
      </c>
      <c r="F816" s="27" t="s">
        <v>95</v>
      </c>
      <c r="G816" s="27" t="s">
        <v>382</v>
      </c>
      <c r="H816" s="28">
        <v>12000</v>
      </c>
      <c r="I816" s="28">
        <f t="shared" si="60"/>
        <v>2400</v>
      </c>
      <c r="J816" s="28">
        <f t="shared" si="61"/>
        <v>14400</v>
      </c>
      <c r="K816" s="27" t="s">
        <v>13</v>
      </c>
    </row>
    <row r="817" spans="1:11" ht="29" x14ac:dyDescent="0.35">
      <c r="A817" s="32" t="s">
        <v>1521</v>
      </c>
      <c r="B817" s="29">
        <v>46113</v>
      </c>
      <c r="C817" s="27" t="s">
        <v>123</v>
      </c>
      <c r="D817" s="27">
        <v>90</v>
      </c>
      <c r="E817" s="27" t="s">
        <v>36</v>
      </c>
      <c r="F817" s="27" t="s">
        <v>50</v>
      </c>
      <c r="G817" s="27" t="s">
        <v>2078</v>
      </c>
      <c r="H817" s="28">
        <v>4500</v>
      </c>
      <c r="I817" s="28">
        <f t="shared" si="60"/>
        <v>900</v>
      </c>
      <c r="J817" s="28">
        <f t="shared" si="61"/>
        <v>5400</v>
      </c>
      <c r="K817" s="27" t="s">
        <v>202</v>
      </c>
    </row>
    <row r="818" spans="1:11" ht="29" x14ac:dyDescent="0.35">
      <c r="A818" s="32" t="s">
        <v>1521</v>
      </c>
      <c r="B818" s="29">
        <v>46113</v>
      </c>
      <c r="C818" s="27" t="s">
        <v>123</v>
      </c>
      <c r="D818" s="27">
        <v>90</v>
      </c>
      <c r="E818" s="27" t="s">
        <v>2079</v>
      </c>
      <c r="F818" s="27" t="s">
        <v>860</v>
      </c>
      <c r="G818" s="27" t="s">
        <v>624</v>
      </c>
      <c r="H818" s="28">
        <v>8400</v>
      </c>
      <c r="I818" s="28">
        <f t="shared" si="60"/>
        <v>1680</v>
      </c>
      <c r="J818" s="28">
        <f t="shared" si="61"/>
        <v>10080</v>
      </c>
      <c r="K818" s="27" t="s">
        <v>13</v>
      </c>
    </row>
    <row r="819" spans="1:11" ht="29" x14ac:dyDescent="0.35">
      <c r="A819" s="32" t="s">
        <v>1521</v>
      </c>
      <c r="B819" s="29">
        <v>46113</v>
      </c>
      <c r="C819" s="27" t="s">
        <v>123</v>
      </c>
      <c r="D819" s="27">
        <v>90</v>
      </c>
      <c r="E819" s="27" t="s">
        <v>1656</v>
      </c>
      <c r="F819" s="27" t="s">
        <v>1657</v>
      </c>
      <c r="G819" s="27" t="s">
        <v>530</v>
      </c>
      <c r="H819" s="28">
        <v>5000</v>
      </c>
      <c r="I819" s="28">
        <f t="shared" si="60"/>
        <v>1000</v>
      </c>
      <c r="J819" s="28">
        <f t="shared" si="61"/>
        <v>6000</v>
      </c>
      <c r="K819" s="27" t="s">
        <v>13</v>
      </c>
    </row>
    <row r="820" spans="1:11" ht="29" x14ac:dyDescent="0.35">
      <c r="A820" s="32" t="s">
        <v>1521</v>
      </c>
      <c r="B820" s="29">
        <v>46113</v>
      </c>
      <c r="C820" s="27" t="s">
        <v>123</v>
      </c>
      <c r="D820" s="27">
        <v>90</v>
      </c>
      <c r="E820" s="27" t="s">
        <v>690</v>
      </c>
      <c r="F820" s="27" t="s">
        <v>860</v>
      </c>
      <c r="G820" s="27" t="s">
        <v>528</v>
      </c>
      <c r="H820" s="28">
        <v>5000</v>
      </c>
      <c r="I820" s="28">
        <f t="shared" si="60"/>
        <v>1000</v>
      </c>
      <c r="J820" s="28">
        <f t="shared" si="61"/>
        <v>6000</v>
      </c>
      <c r="K820" s="27" t="s">
        <v>13</v>
      </c>
    </row>
    <row r="821" spans="1:11" x14ac:dyDescent="0.35">
      <c r="A821" s="32" t="s">
        <v>1521</v>
      </c>
      <c r="B821" s="29">
        <v>46113</v>
      </c>
      <c r="C821" s="27" t="s">
        <v>449</v>
      </c>
      <c r="D821" s="27">
        <v>91</v>
      </c>
      <c r="E821" s="27" t="s">
        <v>36</v>
      </c>
      <c r="F821" s="27" t="s">
        <v>50</v>
      </c>
      <c r="G821" s="27" t="s">
        <v>452</v>
      </c>
      <c r="H821" s="28">
        <v>5400</v>
      </c>
      <c r="I821" s="28">
        <f t="shared" si="60"/>
        <v>1080</v>
      </c>
      <c r="J821" s="28">
        <f t="shared" si="61"/>
        <v>6480</v>
      </c>
      <c r="K821" s="27" t="s">
        <v>202</v>
      </c>
    </row>
    <row r="822" spans="1:11" ht="29" x14ac:dyDescent="0.35">
      <c r="A822" s="32" t="s">
        <v>1521</v>
      </c>
      <c r="B822" s="29">
        <v>46113</v>
      </c>
      <c r="C822" s="27" t="s">
        <v>449</v>
      </c>
      <c r="D822" s="27">
        <v>91</v>
      </c>
      <c r="E822" s="27" t="s">
        <v>1656</v>
      </c>
      <c r="F822" s="27" t="s">
        <v>1657</v>
      </c>
      <c r="G822" s="27" t="s">
        <v>453</v>
      </c>
      <c r="H822" s="28">
        <v>3600</v>
      </c>
      <c r="I822" s="28">
        <f t="shared" si="60"/>
        <v>720</v>
      </c>
      <c r="J822" s="28">
        <f t="shared" si="61"/>
        <v>4320</v>
      </c>
      <c r="K822" s="27" t="s">
        <v>13</v>
      </c>
    </row>
    <row r="823" spans="1:11" x14ac:dyDescent="0.35">
      <c r="A823" s="32" t="s">
        <v>1521</v>
      </c>
      <c r="B823" s="29">
        <v>46113</v>
      </c>
      <c r="C823" s="27" t="s">
        <v>773</v>
      </c>
      <c r="D823" s="27">
        <v>92</v>
      </c>
      <c r="E823" s="27" t="s">
        <v>36</v>
      </c>
      <c r="F823" s="27" t="s">
        <v>50</v>
      </c>
      <c r="G823" s="27" t="s">
        <v>2080</v>
      </c>
      <c r="H823" s="28">
        <v>4500</v>
      </c>
      <c r="I823" s="28">
        <f t="shared" si="60"/>
        <v>900</v>
      </c>
      <c r="J823" s="28">
        <f t="shared" si="61"/>
        <v>5400</v>
      </c>
      <c r="K823" s="27" t="s">
        <v>202</v>
      </c>
    </row>
    <row r="824" spans="1:11" x14ac:dyDescent="0.35">
      <c r="A824" s="32" t="s">
        <v>1521</v>
      </c>
      <c r="B824" s="29">
        <v>46113</v>
      </c>
      <c r="C824" s="27" t="s">
        <v>773</v>
      </c>
      <c r="D824" s="27">
        <v>92</v>
      </c>
      <c r="E824" s="27" t="s">
        <v>36</v>
      </c>
      <c r="F824" s="27" t="s">
        <v>50</v>
      </c>
      <c r="G824" s="27" t="s">
        <v>2081</v>
      </c>
      <c r="H824" s="28">
        <v>4500</v>
      </c>
      <c r="I824" s="28">
        <f t="shared" si="60"/>
        <v>900</v>
      </c>
      <c r="J824" s="28">
        <f t="shared" si="61"/>
        <v>5400</v>
      </c>
      <c r="K824" s="27" t="s">
        <v>202</v>
      </c>
    </row>
    <row r="825" spans="1:11" x14ac:dyDescent="0.35">
      <c r="A825" s="32" t="s">
        <v>1521</v>
      </c>
      <c r="B825" s="29">
        <v>46113</v>
      </c>
      <c r="C825" s="27" t="s">
        <v>773</v>
      </c>
      <c r="D825" s="27">
        <v>92</v>
      </c>
      <c r="E825" s="27" t="s">
        <v>36</v>
      </c>
      <c r="F825" s="27" t="s">
        <v>50</v>
      </c>
      <c r="G825" s="27" t="s">
        <v>1189</v>
      </c>
      <c r="H825" s="28">
        <v>4500</v>
      </c>
      <c r="I825" s="28">
        <f t="shared" si="60"/>
        <v>900</v>
      </c>
      <c r="J825" s="28">
        <f t="shared" si="61"/>
        <v>5400</v>
      </c>
      <c r="K825" s="27" t="s">
        <v>202</v>
      </c>
    </row>
    <row r="826" spans="1:11" x14ac:dyDescent="0.35">
      <c r="A826" s="32" t="s">
        <v>1521</v>
      </c>
      <c r="B826" s="29">
        <v>46113</v>
      </c>
      <c r="C826" s="27" t="s">
        <v>773</v>
      </c>
      <c r="D826" s="27">
        <v>92</v>
      </c>
      <c r="E826" s="27" t="s">
        <v>36</v>
      </c>
      <c r="F826" s="27" t="s">
        <v>50</v>
      </c>
      <c r="G826" s="27" t="s">
        <v>1265</v>
      </c>
      <c r="H826" s="28">
        <v>4500</v>
      </c>
      <c r="I826" s="28">
        <f t="shared" si="60"/>
        <v>900</v>
      </c>
      <c r="J826" s="28">
        <f t="shared" si="61"/>
        <v>5400</v>
      </c>
      <c r="K826" s="27" t="s">
        <v>202</v>
      </c>
    </row>
    <row r="827" spans="1:11" x14ac:dyDescent="0.35">
      <c r="A827" s="32" t="s">
        <v>1521</v>
      </c>
      <c r="B827" s="29">
        <v>46113</v>
      </c>
      <c r="C827" s="27" t="s">
        <v>51</v>
      </c>
      <c r="D827" s="27">
        <v>93</v>
      </c>
      <c r="E827" s="27" t="s">
        <v>1316</v>
      </c>
      <c r="F827" s="27" t="s">
        <v>766</v>
      </c>
      <c r="G827" s="27" t="s">
        <v>101</v>
      </c>
      <c r="H827" s="28">
        <v>11500</v>
      </c>
      <c r="I827" s="28">
        <f t="shared" si="60"/>
        <v>2300</v>
      </c>
      <c r="J827" s="28">
        <f t="shared" si="61"/>
        <v>13800</v>
      </c>
      <c r="K827" s="27" t="s">
        <v>13</v>
      </c>
    </row>
    <row r="828" spans="1:11" x14ac:dyDescent="0.35">
      <c r="A828" s="32" t="s">
        <v>1521</v>
      </c>
      <c r="B828" s="29">
        <v>46113</v>
      </c>
      <c r="C828" s="27" t="s">
        <v>673</v>
      </c>
      <c r="D828" s="27">
        <v>94</v>
      </c>
      <c r="E828" s="27" t="s">
        <v>1316</v>
      </c>
      <c r="F828" s="27" t="s">
        <v>766</v>
      </c>
      <c r="G828" s="27" t="s">
        <v>673</v>
      </c>
      <c r="H828" s="28">
        <v>42000</v>
      </c>
      <c r="I828" s="28">
        <f t="shared" si="60"/>
        <v>8400</v>
      </c>
      <c r="J828" s="28">
        <f t="shared" si="61"/>
        <v>50400</v>
      </c>
      <c r="K828" s="27" t="s">
        <v>13</v>
      </c>
    </row>
    <row r="829" spans="1:11" x14ac:dyDescent="0.35">
      <c r="A829" s="32" t="s">
        <v>1521</v>
      </c>
      <c r="B829" s="29">
        <v>46113</v>
      </c>
      <c r="C829" s="27" t="s">
        <v>16</v>
      </c>
      <c r="D829" s="27">
        <v>95</v>
      </c>
      <c r="E829" s="27" t="s">
        <v>1316</v>
      </c>
      <c r="F829" s="27" t="s">
        <v>766</v>
      </c>
      <c r="G829" s="27" t="s">
        <v>18</v>
      </c>
      <c r="H829" s="28">
        <v>25000</v>
      </c>
      <c r="I829" s="28">
        <f t="shared" si="60"/>
        <v>5000</v>
      </c>
      <c r="J829" s="28">
        <f t="shared" si="61"/>
        <v>30000</v>
      </c>
      <c r="K829" s="27" t="s">
        <v>13</v>
      </c>
    </row>
    <row r="830" spans="1:11" x14ac:dyDescent="0.35">
      <c r="A830" s="32" t="s">
        <v>1521</v>
      </c>
      <c r="B830" s="29">
        <v>46113</v>
      </c>
      <c r="C830" s="27" t="s">
        <v>127</v>
      </c>
      <c r="D830" s="27">
        <v>96</v>
      </c>
      <c r="E830" s="27" t="s">
        <v>1316</v>
      </c>
      <c r="F830" s="27" t="s">
        <v>766</v>
      </c>
      <c r="G830" s="27" t="s">
        <v>127</v>
      </c>
      <c r="H830" s="28">
        <v>28000</v>
      </c>
      <c r="I830" s="28">
        <f t="shared" si="60"/>
        <v>5600</v>
      </c>
      <c r="J830" s="28">
        <f t="shared" si="61"/>
        <v>33600</v>
      </c>
      <c r="K830" s="27" t="s">
        <v>13</v>
      </c>
    </row>
    <row r="831" spans="1:11" x14ac:dyDescent="0.35">
      <c r="A831" s="32" t="s">
        <v>1521</v>
      </c>
      <c r="B831" s="29">
        <v>46113</v>
      </c>
      <c r="C831" s="27" t="s">
        <v>87</v>
      </c>
      <c r="D831" s="27">
        <v>97</v>
      </c>
      <c r="E831" s="27" t="s">
        <v>1316</v>
      </c>
      <c r="F831" s="27" t="s">
        <v>766</v>
      </c>
      <c r="G831" s="27" t="s">
        <v>87</v>
      </c>
      <c r="H831" s="28">
        <v>28000</v>
      </c>
      <c r="I831" s="28">
        <f t="shared" si="60"/>
        <v>5600</v>
      </c>
      <c r="J831" s="28">
        <f t="shared" si="61"/>
        <v>33600</v>
      </c>
      <c r="K831" s="27" t="s">
        <v>13</v>
      </c>
    </row>
    <row r="832" spans="1:11" x14ac:dyDescent="0.35">
      <c r="A832" s="32" t="s">
        <v>1521</v>
      </c>
      <c r="B832" s="29">
        <v>46113</v>
      </c>
      <c r="C832" s="27" t="s">
        <v>14</v>
      </c>
      <c r="D832" s="27">
        <v>98</v>
      </c>
      <c r="E832" s="27" t="s">
        <v>1316</v>
      </c>
      <c r="F832" s="27" t="s">
        <v>766</v>
      </c>
      <c r="G832" s="27" t="s">
        <v>14</v>
      </c>
      <c r="H832" s="28">
        <v>42000</v>
      </c>
      <c r="I832" s="28">
        <f t="shared" si="60"/>
        <v>8400</v>
      </c>
      <c r="J832" s="28">
        <f t="shared" si="61"/>
        <v>50400</v>
      </c>
      <c r="K832" s="27" t="s">
        <v>13</v>
      </c>
    </row>
    <row r="833" spans="1:16" ht="29" x14ac:dyDescent="0.35">
      <c r="A833" s="32" t="s">
        <v>1521</v>
      </c>
      <c r="B833" s="29">
        <v>46113</v>
      </c>
      <c r="C833" s="27" t="s">
        <v>264</v>
      </c>
      <c r="D833" s="27">
        <v>99</v>
      </c>
      <c r="E833" s="27" t="s">
        <v>1316</v>
      </c>
      <c r="F833" s="27" t="s">
        <v>766</v>
      </c>
      <c r="G833" s="27" t="s">
        <v>266</v>
      </c>
      <c r="H833" s="28">
        <v>50000</v>
      </c>
      <c r="I833" s="28">
        <f t="shared" si="60"/>
        <v>10000</v>
      </c>
      <c r="J833" s="28">
        <f t="shared" si="61"/>
        <v>60000</v>
      </c>
      <c r="K833" s="27" t="s">
        <v>13</v>
      </c>
    </row>
    <row r="834" spans="1:16" x14ac:dyDescent="0.35">
      <c r="A834" s="32" t="s">
        <v>1521</v>
      </c>
      <c r="B834" s="29">
        <v>46113</v>
      </c>
      <c r="C834" s="27" t="s">
        <v>96</v>
      </c>
      <c r="D834" s="27">
        <v>100</v>
      </c>
      <c r="E834" s="27" t="s">
        <v>1316</v>
      </c>
      <c r="F834" s="27" t="s">
        <v>766</v>
      </c>
      <c r="G834" s="27" t="s">
        <v>96</v>
      </c>
      <c r="H834" s="28">
        <v>8000</v>
      </c>
      <c r="I834" s="28">
        <f t="shared" si="60"/>
        <v>1600</v>
      </c>
      <c r="J834" s="28">
        <f t="shared" si="61"/>
        <v>9600</v>
      </c>
      <c r="K834" s="27" t="s">
        <v>13</v>
      </c>
    </row>
    <row r="835" spans="1:16" x14ac:dyDescent="0.35">
      <c r="A835" s="32" t="s">
        <v>1521</v>
      </c>
      <c r="B835" s="29">
        <v>46113</v>
      </c>
      <c r="C835" s="27" t="s">
        <v>288</v>
      </c>
      <c r="D835" s="27">
        <v>101</v>
      </c>
      <c r="E835" s="27" t="s">
        <v>1316</v>
      </c>
      <c r="F835" s="27" t="s">
        <v>766</v>
      </c>
      <c r="G835" s="27" t="s">
        <v>288</v>
      </c>
      <c r="H835" s="28">
        <v>10700</v>
      </c>
      <c r="I835" s="28">
        <v>214</v>
      </c>
      <c r="J835" s="28">
        <f t="shared" si="61"/>
        <v>10914</v>
      </c>
      <c r="K835" s="27" t="s">
        <v>13</v>
      </c>
    </row>
    <row r="836" spans="1:16" x14ac:dyDescent="0.35">
      <c r="A836" s="32" t="s">
        <v>1521</v>
      </c>
      <c r="B836" s="29">
        <v>46113</v>
      </c>
      <c r="C836" s="27" t="s">
        <v>580</v>
      </c>
      <c r="D836" s="27">
        <v>102</v>
      </c>
      <c r="E836" s="27" t="s">
        <v>1316</v>
      </c>
      <c r="F836" s="27" t="s">
        <v>766</v>
      </c>
      <c r="G836" s="27" t="s">
        <v>580</v>
      </c>
      <c r="H836" s="28">
        <v>3000</v>
      </c>
      <c r="I836" s="28">
        <f t="shared" si="60"/>
        <v>600</v>
      </c>
      <c r="J836" s="28">
        <f t="shared" si="61"/>
        <v>3600</v>
      </c>
      <c r="K836" s="27" t="s">
        <v>13</v>
      </c>
    </row>
    <row r="837" spans="1:16" ht="29" x14ac:dyDescent="0.35">
      <c r="A837" s="32" t="s">
        <v>1521</v>
      </c>
      <c r="B837" s="29">
        <v>46113</v>
      </c>
      <c r="C837" s="27" t="s">
        <v>864</v>
      </c>
      <c r="D837" s="27">
        <v>103</v>
      </c>
      <c r="E837" s="27" t="s">
        <v>1316</v>
      </c>
      <c r="F837" s="27" t="s">
        <v>766</v>
      </c>
      <c r="G837" s="27" t="s">
        <v>864</v>
      </c>
      <c r="H837" s="28">
        <v>56000</v>
      </c>
      <c r="I837" s="28">
        <f t="shared" si="60"/>
        <v>11200</v>
      </c>
      <c r="J837" s="28">
        <f t="shared" si="61"/>
        <v>67200</v>
      </c>
      <c r="K837" s="27" t="s">
        <v>13</v>
      </c>
    </row>
    <row r="838" spans="1:16" ht="29" x14ac:dyDescent="0.35">
      <c r="A838" s="32" t="s">
        <v>1521</v>
      </c>
      <c r="B838" s="29">
        <v>46113</v>
      </c>
      <c r="C838" s="27" t="s">
        <v>35</v>
      </c>
      <c r="D838" s="27">
        <v>104</v>
      </c>
      <c r="E838" s="27" t="s">
        <v>38</v>
      </c>
      <c r="F838" s="27" t="s">
        <v>50</v>
      </c>
      <c r="G838" s="27" t="s">
        <v>2082</v>
      </c>
      <c r="H838" s="28">
        <v>7000</v>
      </c>
      <c r="I838" s="28">
        <f t="shared" si="60"/>
        <v>1400</v>
      </c>
      <c r="J838" s="28">
        <f t="shared" si="61"/>
        <v>8400</v>
      </c>
      <c r="K838" s="27" t="s">
        <v>202</v>
      </c>
    </row>
    <row r="839" spans="1:16" x14ac:dyDescent="0.35">
      <c r="A839" s="32" t="s">
        <v>1521</v>
      </c>
      <c r="B839" s="29">
        <v>46114</v>
      </c>
      <c r="C839" s="27" t="s">
        <v>119</v>
      </c>
      <c r="D839" s="27">
        <v>105</v>
      </c>
      <c r="E839" s="27" t="s">
        <v>2085</v>
      </c>
      <c r="F839" s="27" t="s">
        <v>56</v>
      </c>
      <c r="G839" s="27" t="s">
        <v>2086</v>
      </c>
      <c r="H839" s="28">
        <v>111350</v>
      </c>
      <c r="I839" s="28">
        <f t="shared" si="60"/>
        <v>22270</v>
      </c>
      <c r="J839" s="28">
        <f t="shared" si="61"/>
        <v>133620</v>
      </c>
      <c r="K839" s="27" t="s">
        <v>13</v>
      </c>
      <c r="M839" s="28">
        <v>66810</v>
      </c>
      <c r="O839" s="27" t="s">
        <v>2087</v>
      </c>
      <c r="P839" s="30">
        <v>11135</v>
      </c>
    </row>
    <row r="840" spans="1:16" ht="29" x14ac:dyDescent="0.35">
      <c r="A840" s="32" t="s">
        <v>1521</v>
      </c>
      <c r="B840" s="29">
        <v>46114</v>
      </c>
      <c r="C840" s="27" t="s">
        <v>155</v>
      </c>
      <c r="D840" s="27">
        <v>106</v>
      </c>
      <c r="E840" s="27" t="s">
        <v>1840</v>
      </c>
      <c r="F840" s="27" t="s">
        <v>247</v>
      </c>
      <c r="G840" s="27" t="s">
        <v>155</v>
      </c>
      <c r="H840" s="28">
        <v>10000</v>
      </c>
      <c r="I840" s="28">
        <f t="shared" si="60"/>
        <v>2000</v>
      </c>
      <c r="J840" s="28">
        <f t="shared" si="61"/>
        <v>12000</v>
      </c>
      <c r="K840" s="27" t="s">
        <v>13</v>
      </c>
    </row>
    <row r="841" spans="1:16" ht="29" x14ac:dyDescent="0.35">
      <c r="A841" s="32" t="s">
        <v>1521</v>
      </c>
      <c r="B841" s="29">
        <v>46114</v>
      </c>
      <c r="C841" s="27" t="s">
        <v>466</v>
      </c>
      <c r="D841" s="27">
        <v>107</v>
      </c>
      <c r="E841" s="27" t="s">
        <v>2088</v>
      </c>
      <c r="F841" s="27" t="s">
        <v>56</v>
      </c>
      <c r="G841" s="27" t="s">
        <v>2089</v>
      </c>
      <c r="H841" s="28">
        <v>12000</v>
      </c>
      <c r="I841" s="28">
        <f t="shared" si="60"/>
        <v>2400</v>
      </c>
      <c r="J841" s="28">
        <f t="shared" si="61"/>
        <v>14400</v>
      </c>
      <c r="K841" s="27" t="s">
        <v>13</v>
      </c>
    </row>
    <row r="842" spans="1:16" x14ac:dyDescent="0.35">
      <c r="A842" s="32" t="s">
        <v>1521</v>
      </c>
      <c r="B842" s="29">
        <v>46114</v>
      </c>
      <c r="C842" s="27" t="s">
        <v>35</v>
      </c>
      <c r="D842" s="27">
        <v>108</v>
      </c>
      <c r="E842" s="27" t="s">
        <v>36</v>
      </c>
      <c r="F842" s="27" t="s">
        <v>50</v>
      </c>
      <c r="G842" s="27" t="s">
        <v>870</v>
      </c>
      <c r="H842" s="28">
        <v>3750</v>
      </c>
      <c r="I842" s="28">
        <f t="shared" si="60"/>
        <v>750</v>
      </c>
      <c r="J842" s="28">
        <f t="shared" si="61"/>
        <v>4500</v>
      </c>
      <c r="K842" s="27" t="s">
        <v>202</v>
      </c>
    </row>
    <row r="843" spans="1:16" x14ac:dyDescent="0.35">
      <c r="A843" s="32" t="s">
        <v>1521</v>
      </c>
      <c r="B843" s="29">
        <v>46114</v>
      </c>
      <c r="C843" s="27" t="s">
        <v>35</v>
      </c>
      <c r="D843" s="27">
        <v>108</v>
      </c>
      <c r="E843" s="27" t="s">
        <v>36</v>
      </c>
      <c r="F843" s="27" t="s">
        <v>50</v>
      </c>
      <c r="G843" s="27" t="s">
        <v>871</v>
      </c>
      <c r="H843" s="28">
        <v>3750</v>
      </c>
      <c r="I843" s="28">
        <f t="shared" si="60"/>
        <v>750</v>
      </c>
      <c r="J843" s="28">
        <f t="shared" si="61"/>
        <v>4500</v>
      </c>
      <c r="K843" s="27" t="s">
        <v>202</v>
      </c>
    </row>
    <row r="844" spans="1:16" x14ac:dyDescent="0.35">
      <c r="A844" s="32" t="s">
        <v>1521</v>
      </c>
      <c r="B844" s="29">
        <v>46114</v>
      </c>
      <c r="C844" s="27" t="s">
        <v>35</v>
      </c>
      <c r="D844" s="27">
        <v>108</v>
      </c>
      <c r="E844" s="27" t="s">
        <v>36</v>
      </c>
      <c r="F844" s="27" t="s">
        <v>50</v>
      </c>
      <c r="G844" s="27" t="s">
        <v>869</v>
      </c>
      <c r="H844" s="28">
        <v>3750</v>
      </c>
      <c r="I844" s="28">
        <f t="shared" si="60"/>
        <v>750</v>
      </c>
      <c r="J844" s="28">
        <f t="shared" si="61"/>
        <v>4500</v>
      </c>
      <c r="K844" s="27" t="s">
        <v>202</v>
      </c>
    </row>
    <row r="845" spans="1:16" x14ac:dyDescent="0.35">
      <c r="A845" s="32" t="s">
        <v>1521</v>
      </c>
      <c r="B845" s="29">
        <v>46114</v>
      </c>
      <c r="C845" s="27" t="s">
        <v>35</v>
      </c>
      <c r="D845" s="27">
        <v>108</v>
      </c>
      <c r="E845" s="27" t="s">
        <v>36</v>
      </c>
      <c r="F845" s="27" t="s">
        <v>50</v>
      </c>
      <c r="G845" s="27" t="s">
        <v>1269</v>
      </c>
      <c r="H845" s="28">
        <v>3750</v>
      </c>
      <c r="I845" s="28">
        <f t="shared" si="60"/>
        <v>750</v>
      </c>
      <c r="J845" s="28">
        <f t="shared" si="61"/>
        <v>4500</v>
      </c>
      <c r="K845" s="27" t="s">
        <v>202</v>
      </c>
    </row>
    <row r="846" spans="1:16" x14ac:dyDescent="0.35">
      <c r="A846" s="32" t="s">
        <v>1521</v>
      </c>
      <c r="B846" s="29">
        <v>46114</v>
      </c>
      <c r="C846" s="27" t="s">
        <v>148</v>
      </c>
      <c r="D846" s="27">
        <v>1</v>
      </c>
      <c r="E846" s="27" t="s">
        <v>2090</v>
      </c>
      <c r="F846" s="27" t="s">
        <v>2091</v>
      </c>
      <c r="G846" s="27" t="s">
        <v>148</v>
      </c>
      <c r="H846" s="28">
        <v>12500</v>
      </c>
      <c r="I846" s="28">
        <f t="shared" si="60"/>
        <v>2500</v>
      </c>
      <c r="J846" s="28">
        <f t="shared" si="61"/>
        <v>15000</v>
      </c>
      <c r="K846" s="27" t="s">
        <v>13</v>
      </c>
    </row>
    <row r="847" spans="1:16" x14ac:dyDescent="0.35">
      <c r="A847" s="32" t="s">
        <v>1521</v>
      </c>
      <c r="B847" s="29">
        <v>46117</v>
      </c>
      <c r="C847" s="27" t="s">
        <v>1126</v>
      </c>
      <c r="D847" s="27">
        <v>109</v>
      </c>
      <c r="E847" s="27" t="s">
        <v>2092</v>
      </c>
      <c r="F847" s="27" t="s">
        <v>860</v>
      </c>
      <c r="G847" s="27" t="s">
        <v>1126</v>
      </c>
      <c r="H847" s="28">
        <v>80000</v>
      </c>
      <c r="I847" s="28">
        <f t="shared" si="60"/>
        <v>16000</v>
      </c>
      <c r="J847" s="28">
        <f t="shared" si="61"/>
        <v>96000</v>
      </c>
      <c r="K847" s="27" t="s">
        <v>13</v>
      </c>
    </row>
    <row r="848" spans="1:16" x14ac:dyDescent="0.35">
      <c r="A848" s="32" t="s">
        <v>1521</v>
      </c>
      <c r="B848" s="29">
        <v>46118</v>
      </c>
      <c r="C848" s="27" t="s">
        <v>35</v>
      </c>
      <c r="D848" s="27">
        <v>110</v>
      </c>
      <c r="E848" s="27" t="s">
        <v>36</v>
      </c>
      <c r="F848" s="27" t="s">
        <v>50</v>
      </c>
      <c r="G848" s="27" t="s">
        <v>2093</v>
      </c>
      <c r="H848" s="28">
        <v>3750</v>
      </c>
      <c r="I848" s="28">
        <f t="shared" si="60"/>
        <v>750</v>
      </c>
      <c r="J848" s="28">
        <f t="shared" si="61"/>
        <v>4500</v>
      </c>
      <c r="K848" s="27" t="s">
        <v>202</v>
      </c>
    </row>
    <row r="849" spans="1:11" x14ac:dyDescent="0.35">
      <c r="A849" s="32" t="s">
        <v>1521</v>
      </c>
      <c r="B849" s="29">
        <v>46121</v>
      </c>
      <c r="C849" s="27" t="s">
        <v>123</v>
      </c>
      <c r="D849" s="27">
        <v>111</v>
      </c>
      <c r="E849" s="27" t="s">
        <v>36</v>
      </c>
      <c r="F849" s="27" t="s">
        <v>50</v>
      </c>
      <c r="G849" s="27" t="s">
        <v>2094</v>
      </c>
      <c r="H849" s="28">
        <v>4500</v>
      </c>
      <c r="I849" s="28">
        <f t="shared" si="60"/>
        <v>900</v>
      </c>
      <c r="J849" s="28">
        <f t="shared" si="61"/>
        <v>5400</v>
      </c>
      <c r="K849" s="27" t="s">
        <v>202</v>
      </c>
    </row>
    <row r="850" spans="1:11" ht="29" x14ac:dyDescent="0.35">
      <c r="A850" s="32" t="s">
        <v>1521</v>
      </c>
      <c r="B850" s="29">
        <v>46122</v>
      </c>
      <c r="C850" s="27" t="s">
        <v>51</v>
      </c>
      <c r="D850" s="27">
        <v>112</v>
      </c>
      <c r="E850" s="27" t="s">
        <v>2095</v>
      </c>
      <c r="F850" s="27" t="s">
        <v>860</v>
      </c>
      <c r="G850" s="27" t="s">
        <v>526</v>
      </c>
      <c r="H850" s="28">
        <v>1750</v>
      </c>
      <c r="I850" s="28">
        <f t="shared" si="60"/>
        <v>350</v>
      </c>
      <c r="J850" s="28">
        <f t="shared" si="61"/>
        <v>2100</v>
      </c>
      <c r="K850" s="27" t="s">
        <v>13</v>
      </c>
    </row>
    <row r="851" spans="1:11" x14ac:dyDescent="0.35">
      <c r="A851" s="32" t="s">
        <v>1521</v>
      </c>
      <c r="B851" s="29">
        <v>46135</v>
      </c>
      <c r="C851" s="27" t="s">
        <v>119</v>
      </c>
      <c r="D851" s="27">
        <v>113</v>
      </c>
      <c r="E851" s="27" t="s">
        <v>2096</v>
      </c>
      <c r="F851" s="27" t="s">
        <v>1657</v>
      </c>
      <c r="G851" s="27" t="s">
        <v>468</v>
      </c>
      <c r="H851" s="28">
        <v>100478.925</v>
      </c>
      <c r="I851" s="28">
        <f t="shared" si="60"/>
        <v>20095.785000000003</v>
      </c>
      <c r="J851" s="28">
        <f t="shared" si="61"/>
        <v>120574.71</v>
      </c>
      <c r="K851" s="27" t="s">
        <v>13</v>
      </c>
    </row>
    <row r="852" spans="1:11" x14ac:dyDescent="0.35">
      <c r="A852" s="32" t="s">
        <v>1521</v>
      </c>
      <c r="B852" s="29">
        <v>46135</v>
      </c>
      <c r="C852" s="27" t="s">
        <v>119</v>
      </c>
      <c r="D852" s="27">
        <v>113</v>
      </c>
      <c r="E852" s="27" t="s">
        <v>2097</v>
      </c>
      <c r="F852" s="27" t="s">
        <v>1657</v>
      </c>
      <c r="G852" s="27" t="s">
        <v>468</v>
      </c>
      <c r="H852" s="28">
        <v>44657.3</v>
      </c>
      <c r="I852" s="28">
        <f t="shared" si="60"/>
        <v>8931.4600000000009</v>
      </c>
      <c r="J852" s="28">
        <f t="shared" si="61"/>
        <v>53588.76</v>
      </c>
      <c r="K852" s="27" t="s">
        <v>13</v>
      </c>
    </row>
    <row r="853" spans="1:11" x14ac:dyDescent="0.35">
      <c r="A853" s="32" t="s">
        <v>1521</v>
      </c>
      <c r="B853" s="29">
        <v>46135</v>
      </c>
      <c r="C853" s="27" t="s">
        <v>119</v>
      </c>
      <c r="D853" s="27">
        <v>113</v>
      </c>
      <c r="E853" s="27" t="s">
        <v>2098</v>
      </c>
      <c r="F853" s="27" t="s">
        <v>1657</v>
      </c>
      <c r="G853" s="27" t="s">
        <v>468</v>
      </c>
      <c r="H853" s="28">
        <v>8931.4599999999991</v>
      </c>
      <c r="I853" s="28">
        <f t="shared" si="60"/>
        <v>1786.2919999999999</v>
      </c>
      <c r="J853" s="28">
        <f t="shared" si="61"/>
        <v>10717.751999999999</v>
      </c>
      <c r="K853" s="27" t="s">
        <v>13</v>
      </c>
    </row>
    <row r="854" spans="1:11" ht="29" x14ac:dyDescent="0.35">
      <c r="A854" s="32" t="s">
        <v>1521</v>
      </c>
      <c r="B854" s="29">
        <v>46143</v>
      </c>
      <c r="C854" s="27" t="s">
        <v>864</v>
      </c>
      <c r="D854" s="27">
        <v>114</v>
      </c>
      <c r="E854" s="27" t="s">
        <v>1316</v>
      </c>
      <c r="F854" s="27" t="s">
        <v>766</v>
      </c>
      <c r="G854" s="27" t="s">
        <v>864</v>
      </c>
      <c r="H854" s="28">
        <v>56000</v>
      </c>
      <c r="I854" s="28">
        <f t="shared" si="60"/>
        <v>11200</v>
      </c>
      <c r="J854" s="28">
        <f t="shared" si="61"/>
        <v>67200</v>
      </c>
      <c r="K854" s="27" t="s">
        <v>13</v>
      </c>
    </row>
    <row r="855" spans="1:11" x14ac:dyDescent="0.35">
      <c r="A855" s="32" t="s">
        <v>1521</v>
      </c>
      <c r="B855" s="29">
        <v>46143</v>
      </c>
      <c r="C855" s="27" t="s">
        <v>580</v>
      </c>
      <c r="D855" s="27">
        <v>115</v>
      </c>
      <c r="E855" s="27" t="s">
        <v>1316</v>
      </c>
      <c r="F855" s="27" t="s">
        <v>766</v>
      </c>
      <c r="G855" s="27" t="s">
        <v>580</v>
      </c>
      <c r="H855" s="28">
        <v>3000</v>
      </c>
      <c r="I855" s="28">
        <f t="shared" si="60"/>
        <v>600</v>
      </c>
      <c r="J855" s="28">
        <f t="shared" si="61"/>
        <v>3600</v>
      </c>
      <c r="K855" s="27" t="s">
        <v>13</v>
      </c>
    </row>
    <row r="856" spans="1:11" x14ac:dyDescent="0.35">
      <c r="A856" s="32" t="s">
        <v>1521</v>
      </c>
      <c r="B856" s="29">
        <v>46143</v>
      </c>
      <c r="C856" s="27" t="s">
        <v>288</v>
      </c>
      <c r="D856" s="27">
        <v>116</v>
      </c>
      <c r="E856" s="27" t="s">
        <v>1316</v>
      </c>
      <c r="F856" s="27" t="s">
        <v>766</v>
      </c>
      <c r="G856" s="27" t="s">
        <v>288</v>
      </c>
      <c r="H856" s="28">
        <v>10700</v>
      </c>
      <c r="I856" s="28">
        <v>214</v>
      </c>
      <c r="J856" s="28">
        <f t="shared" si="61"/>
        <v>10914</v>
      </c>
      <c r="K856" s="27" t="s">
        <v>13</v>
      </c>
    </row>
    <row r="857" spans="1:11" x14ac:dyDescent="0.35">
      <c r="A857" s="32" t="s">
        <v>1521</v>
      </c>
      <c r="B857" s="29">
        <v>46143</v>
      </c>
      <c r="C857" s="27" t="s">
        <v>96</v>
      </c>
      <c r="D857" s="27">
        <v>117</v>
      </c>
      <c r="E857" s="27" t="s">
        <v>1316</v>
      </c>
      <c r="F857" s="27" t="s">
        <v>766</v>
      </c>
      <c r="G857" s="27" t="s">
        <v>96</v>
      </c>
      <c r="H857" s="28">
        <v>8000</v>
      </c>
      <c r="I857" s="28">
        <f t="shared" si="60"/>
        <v>1600</v>
      </c>
      <c r="J857" s="28">
        <f t="shared" si="61"/>
        <v>9600</v>
      </c>
      <c r="K857" s="27" t="s">
        <v>13</v>
      </c>
    </row>
    <row r="858" spans="1:11" ht="29" x14ac:dyDescent="0.35">
      <c r="A858" s="32" t="s">
        <v>1521</v>
      </c>
      <c r="B858" s="29">
        <v>46143</v>
      </c>
      <c r="C858" s="27" t="s">
        <v>264</v>
      </c>
      <c r="D858" s="27">
        <v>118</v>
      </c>
      <c r="E858" s="27" t="s">
        <v>1316</v>
      </c>
      <c r="F858" s="27" t="s">
        <v>766</v>
      </c>
      <c r="G858" s="27" t="s">
        <v>266</v>
      </c>
      <c r="H858" s="28">
        <v>50000</v>
      </c>
      <c r="I858" s="28">
        <f t="shared" si="60"/>
        <v>10000</v>
      </c>
      <c r="J858" s="28">
        <f t="shared" si="61"/>
        <v>60000</v>
      </c>
      <c r="K858" s="27" t="s">
        <v>13</v>
      </c>
    </row>
    <row r="859" spans="1:11" x14ac:dyDescent="0.35">
      <c r="A859" s="32" t="s">
        <v>1521</v>
      </c>
      <c r="B859" s="29">
        <v>46143</v>
      </c>
      <c r="C859" s="27" t="s">
        <v>14</v>
      </c>
      <c r="D859" s="27">
        <v>119</v>
      </c>
      <c r="E859" s="27" t="s">
        <v>1316</v>
      </c>
      <c r="F859" s="27" t="s">
        <v>766</v>
      </c>
      <c r="G859" s="27" t="s">
        <v>14</v>
      </c>
      <c r="H859" s="28">
        <v>42000</v>
      </c>
      <c r="I859" s="28">
        <f t="shared" si="60"/>
        <v>8400</v>
      </c>
      <c r="J859" s="28">
        <f t="shared" si="61"/>
        <v>50400</v>
      </c>
      <c r="K859" s="27" t="s">
        <v>13</v>
      </c>
    </row>
    <row r="860" spans="1:11" x14ac:dyDescent="0.35">
      <c r="A860" s="32" t="s">
        <v>1521</v>
      </c>
      <c r="B860" s="29">
        <v>46143</v>
      </c>
      <c r="C860" s="27" t="s">
        <v>87</v>
      </c>
      <c r="D860" s="27">
        <v>120</v>
      </c>
      <c r="E860" s="27" t="s">
        <v>1316</v>
      </c>
      <c r="F860" s="27" t="s">
        <v>766</v>
      </c>
      <c r="G860" s="27" t="s">
        <v>87</v>
      </c>
      <c r="H860" s="28">
        <v>28000</v>
      </c>
      <c r="I860" s="28">
        <f t="shared" si="60"/>
        <v>5600</v>
      </c>
      <c r="J860" s="28">
        <f t="shared" si="61"/>
        <v>33600</v>
      </c>
      <c r="K860" s="27" t="s">
        <v>88</v>
      </c>
    </row>
    <row r="861" spans="1:11" x14ac:dyDescent="0.35">
      <c r="A861" s="32" t="s">
        <v>1521</v>
      </c>
      <c r="B861" s="29">
        <v>46143</v>
      </c>
      <c r="C861" s="27" t="s">
        <v>127</v>
      </c>
      <c r="D861" s="27">
        <v>121</v>
      </c>
      <c r="E861" s="27" t="s">
        <v>1316</v>
      </c>
      <c r="F861" s="27" t="s">
        <v>766</v>
      </c>
      <c r="G861" s="27" t="s">
        <v>127</v>
      </c>
      <c r="H861" s="28">
        <v>28000</v>
      </c>
      <c r="I861" s="28">
        <f t="shared" si="60"/>
        <v>5600</v>
      </c>
      <c r="J861" s="28">
        <f t="shared" si="61"/>
        <v>33600</v>
      </c>
      <c r="K861" s="27" t="s">
        <v>13</v>
      </c>
    </row>
    <row r="862" spans="1:11" x14ac:dyDescent="0.35">
      <c r="A862" s="32" t="s">
        <v>1521</v>
      </c>
      <c r="B862" s="29">
        <v>46143</v>
      </c>
      <c r="C862" s="27" t="s">
        <v>16</v>
      </c>
      <c r="D862" s="27">
        <v>122</v>
      </c>
      <c r="E862" s="27" t="s">
        <v>1316</v>
      </c>
      <c r="F862" s="27" t="s">
        <v>766</v>
      </c>
      <c r="G862" s="27" t="s">
        <v>18</v>
      </c>
      <c r="H862" s="28">
        <v>25000</v>
      </c>
      <c r="I862" s="28">
        <f t="shared" si="60"/>
        <v>5000</v>
      </c>
      <c r="J862" s="28">
        <f t="shared" si="61"/>
        <v>30000</v>
      </c>
      <c r="K862" s="27" t="s">
        <v>13</v>
      </c>
    </row>
    <row r="863" spans="1:11" x14ac:dyDescent="0.35">
      <c r="A863" s="32" t="s">
        <v>1521</v>
      </c>
      <c r="B863" s="29">
        <v>46143</v>
      </c>
      <c r="C863" s="27" t="s">
        <v>673</v>
      </c>
      <c r="D863" s="27">
        <v>123</v>
      </c>
      <c r="E863" s="27" t="s">
        <v>1316</v>
      </c>
      <c r="F863" s="27" t="s">
        <v>766</v>
      </c>
      <c r="G863" s="27" t="s">
        <v>673</v>
      </c>
      <c r="H863" s="28">
        <v>42000</v>
      </c>
      <c r="I863" s="28">
        <f t="shared" si="60"/>
        <v>8400</v>
      </c>
      <c r="J863" s="28">
        <f t="shared" si="61"/>
        <v>50400</v>
      </c>
      <c r="K863" s="27" t="s">
        <v>13</v>
      </c>
    </row>
    <row r="864" spans="1:11" x14ac:dyDescent="0.35">
      <c r="A864" s="32" t="s">
        <v>1521</v>
      </c>
      <c r="B864" s="29">
        <v>46143</v>
      </c>
      <c r="C864" s="27" t="s">
        <v>51</v>
      </c>
      <c r="D864" s="27">
        <v>124</v>
      </c>
      <c r="E864" s="27" t="s">
        <v>1316</v>
      </c>
      <c r="F864" s="27" t="s">
        <v>766</v>
      </c>
      <c r="G864" s="27" t="s">
        <v>101</v>
      </c>
      <c r="H864" s="28">
        <v>11500</v>
      </c>
      <c r="I864" s="28">
        <f t="shared" si="60"/>
        <v>2300</v>
      </c>
      <c r="J864" s="28">
        <f t="shared" si="61"/>
        <v>13800</v>
      </c>
      <c r="K864" s="27" t="s">
        <v>13</v>
      </c>
    </row>
    <row r="865" spans="1:11" ht="29" x14ac:dyDescent="0.35">
      <c r="A865" s="32" t="s">
        <v>1521</v>
      </c>
      <c r="B865" s="29">
        <v>46143</v>
      </c>
      <c r="C865" s="27" t="s">
        <v>250</v>
      </c>
      <c r="D865" s="27">
        <v>125</v>
      </c>
      <c r="E865" s="27" t="s">
        <v>1316</v>
      </c>
      <c r="F865" s="27" t="s">
        <v>766</v>
      </c>
      <c r="G865" s="27" t="s">
        <v>250</v>
      </c>
      <c r="H865" s="28">
        <v>46666.67</v>
      </c>
      <c r="I865" s="28">
        <f t="shared" si="60"/>
        <v>9333.3340000000007</v>
      </c>
      <c r="J865" s="28">
        <f t="shared" si="61"/>
        <v>56000.004000000001</v>
      </c>
      <c r="K865" s="27" t="s">
        <v>88</v>
      </c>
    </row>
    <row r="866" spans="1:11" ht="29" x14ac:dyDescent="0.35">
      <c r="A866" s="32" t="s">
        <v>1521</v>
      </c>
      <c r="B866" s="29">
        <v>46143</v>
      </c>
      <c r="C866" s="27" t="s">
        <v>51</v>
      </c>
      <c r="D866" s="27">
        <v>126</v>
      </c>
      <c r="E866" s="27" t="s">
        <v>690</v>
      </c>
      <c r="F866" s="27" t="s">
        <v>860</v>
      </c>
      <c r="G866" s="27" t="s">
        <v>741</v>
      </c>
      <c r="H866" s="28">
        <v>4000</v>
      </c>
      <c r="I866" s="28">
        <f t="shared" si="60"/>
        <v>800</v>
      </c>
      <c r="J866" s="28">
        <f t="shared" si="61"/>
        <v>4800</v>
      </c>
      <c r="K866" s="27" t="s">
        <v>13</v>
      </c>
    </row>
    <row r="867" spans="1:11" x14ac:dyDescent="0.35">
      <c r="A867" s="32" t="s">
        <v>1521</v>
      </c>
      <c r="B867" s="29">
        <v>46143</v>
      </c>
      <c r="C867" s="27" t="s">
        <v>51</v>
      </c>
      <c r="D867" s="27">
        <v>126</v>
      </c>
      <c r="E867" s="27" t="s">
        <v>2141</v>
      </c>
      <c r="F867" s="27" t="s">
        <v>1657</v>
      </c>
      <c r="G867" s="27" t="s">
        <v>2142</v>
      </c>
      <c r="H867" s="28">
        <v>90235.6</v>
      </c>
      <c r="I867" s="28">
        <f t="shared" si="60"/>
        <v>18047.120000000003</v>
      </c>
      <c r="J867" s="28">
        <f t="shared" si="61"/>
        <v>108282.72</v>
      </c>
      <c r="K867" s="27" t="s">
        <v>13</v>
      </c>
    </row>
    <row r="868" spans="1:11" ht="29" x14ac:dyDescent="0.35">
      <c r="A868" s="32" t="s">
        <v>1521</v>
      </c>
      <c r="B868" s="29">
        <v>46143</v>
      </c>
      <c r="C868" s="27" t="s">
        <v>119</v>
      </c>
      <c r="D868" s="27">
        <v>127</v>
      </c>
      <c r="E868" s="27" t="s">
        <v>2143</v>
      </c>
      <c r="F868" s="27" t="s">
        <v>860</v>
      </c>
      <c r="G868" s="27" t="s">
        <v>837</v>
      </c>
      <c r="H868" s="28">
        <v>70533.225000000006</v>
      </c>
      <c r="I868" s="28">
        <f t="shared" si="60"/>
        <v>14106.645000000002</v>
      </c>
      <c r="J868" s="28">
        <f t="shared" si="61"/>
        <v>84639.87000000001</v>
      </c>
      <c r="K868" s="27" t="s">
        <v>13</v>
      </c>
    </row>
    <row r="869" spans="1:11" x14ac:dyDescent="0.35">
      <c r="A869" s="32" t="s">
        <v>1521</v>
      </c>
      <c r="B869" s="29">
        <v>46143</v>
      </c>
      <c r="C869" s="27" t="s">
        <v>664</v>
      </c>
      <c r="D869" s="27">
        <v>128</v>
      </c>
      <c r="E869" s="27" t="s">
        <v>15</v>
      </c>
      <c r="F869" s="27" t="s">
        <v>56</v>
      </c>
      <c r="G869" s="27" t="s">
        <v>664</v>
      </c>
      <c r="H869" s="28">
        <v>15000</v>
      </c>
      <c r="I869" s="28">
        <f t="shared" si="60"/>
        <v>3000</v>
      </c>
      <c r="J869" s="28">
        <f t="shared" si="61"/>
        <v>18000</v>
      </c>
      <c r="K869" s="27" t="s">
        <v>13</v>
      </c>
    </row>
    <row r="870" spans="1:11" x14ac:dyDescent="0.35">
      <c r="A870" s="32" t="s">
        <v>1521</v>
      </c>
      <c r="B870" s="29">
        <v>46143</v>
      </c>
      <c r="C870" s="27" t="s">
        <v>1505</v>
      </c>
      <c r="D870" s="27">
        <v>129</v>
      </c>
      <c r="E870" s="27" t="s">
        <v>2144</v>
      </c>
      <c r="F870" s="27" t="s">
        <v>661</v>
      </c>
      <c r="G870" s="27" t="s">
        <v>1505</v>
      </c>
      <c r="H870" s="28">
        <v>60000</v>
      </c>
      <c r="I870" s="28">
        <f t="shared" si="60"/>
        <v>12000</v>
      </c>
      <c r="J870" s="28">
        <f t="shared" si="61"/>
        <v>72000</v>
      </c>
      <c r="K870" s="27" t="s">
        <v>88</v>
      </c>
    </row>
    <row r="871" spans="1:11" ht="29" x14ac:dyDescent="0.35">
      <c r="A871" s="32" t="s">
        <v>1521</v>
      </c>
      <c r="B871" s="29">
        <v>46143</v>
      </c>
      <c r="C871" s="27" t="s">
        <v>35</v>
      </c>
      <c r="D871" s="27">
        <v>2</v>
      </c>
      <c r="E871" s="27" t="s">
        <v>36</v>
      </c>
      <c r="F871" s="27" t="s">
        <v>50</v>
      </c>
      <c r="G871" s="27" t="s">
        <v>40</v>
      </c>
      <c r="H871" s="28">
        <v>3750</v>
      </c>
      <c r="I871" s="28">
        <f t="shared" si="60"/>
        <v>750</v>
      </c>
      <c r="J871" s="28">
        <f t="shared" si="61"/>
        <v>4500</v>
      </c>
      <c r="K871" s="27" t="s">
        <v>202</v>
      </c>
    </row>
    <row r="872" spans="1:11" x14ac:dyDescent="0.35">
      <c r="A872" s="32" t="s">
        <v>1521</v>
      </c>
      <c r="B872" s="29">
        <v>46143</v>
      </c>
      <c r="C872" s="27" t="s">
        <v>35</v>
      </c>
      <c r="D872" s="27">
        <v>2</v>
      </c>
      <c r="E872" s="27" t="s">
        <v>36</v>
      </c>
      <c r="F872" s="27" t="s">
        <v>50</v>
      </c>
      <c r="G872" s="27" t="s">
        <v>1268</v>
      </c>
      <c r="H872" s="28">
        <v>3750</v>
      </c>
      <c r="I872" s="28">
        <f t="shared" si="60"/>
        <v>750</v>
      </c>
      <c r="J872" s="28">
        <f t="shared" si="61"/>
        <v>4500</v>
      </c>
      <c r="K872" s="27" t="s">
        <v>202</v>
      </c>
    </row>
    <row r="873" spans="1:11" x14ac:dyDescent="0.35">
      <c r="A873" s="32" t="s">
        <v>1521</v>
      </c>
      <c r="B873" s="29">
        <v>46143</v>
      </c>
      <c r="C873" s="27" t="s">
        <v>35</v>
      </c>
      <c r="D873" s="27">
        <v>2</v>
      </c>
      <c r="E873" s="27" t="s">
        <v>36</v>
      </c>
      <c r="F873" s="27" t="s">
        <v>50</v>
      </c>
      <c r="G873" s="27" t="s">
        <v>37</v>
      </c>
      <c r="H873" s="28">
        <v>3750</v>
      </c>
      <c r="I873" s="28">
        <f t="shared" si="60"/>
        <v>750</v>
      </c>
      <c r="J873" s="28">
        <f t="shared" si="61"/>
        <v>4500</v>
      </c>
      <c r="K873" s="27" t="s">
        <v>202</v>
      </c>
    </row>
    <row r="874" spans="1:11" x14ac:dyDescent="0.35">
      <c r="A874" s="32" t="s">
        <v>1521</v>
      </c>
      <c r="B874" s="29">
        <v>46143</v>
      </c>
      <c r="C874" s="27" t="s">
        <v>35</v>
      </c>
      <c r="D874" s="27">
        <v>2</v>
      </c>
      <c r="E874" s="27" t="s">
        <v>36</v>
      </c>
      <c r="F874" s="27" t="s">
        <v>50</v>
      </c>
      <c r="G874" s="27" t="s">
        <v>58</v>
      </c>
      <c r="H874" s="28">
        <v>3750</v>
      </c>
      <c r="I874" s="28">
        <f t="shared" si="60"/>
        <v>750</v>
      </c>
      <c r="J874" s="28">
        <f t="shared" si="61"/>
        <v>4500</v>
      </c>
      <c r="K874" s="27" t="s">
        <v>202</v>
      </c>
    </row>
    <row r="875" spans="1:11" x14ac:dyDescent="0.35">
      <c r="A875" s="32" t="s">
        <v>1521</v>
      </c>
      <c r="B875" s="29">
        <v>46143</v>
      </c>
      <c r="C875" s="27" t="s">
        <v>35</v>
      </c>
      <c r="D875" s="27">
        <v>2</v>
      </c>
      <c r="E875" s="27" t="s">
        <v>36</v>
      </c>
      <c r="F875" s="27" t="s">
        <v>50</v>
      </c>
      <c r="G875" s="27" t="s">
        <v>42</v>
      </c>
      <c r="H875" s="28">
        <v>3750</v>
      </c>
      <c r="I875" s="28">
        <f t="shared" si="60"/>
        <v>750</v>
      </c>
      <c r="J875" s="28">
        <f t="shared" si="61"/>
        <v>4500</v>
      </c>
      <c r="K875" s="27" t="s">
        <v>202</v>
      </c>
    </row>
    <row r="876" spans="1:11" x14ac:dyDescent="0.35">
      <c r="A876" s="32" t="s">
        <v>1521</v>
      </c>
      <c r="B876" s="29">
        <v>46143</v>
      </c>
      <c r="C876" s="27" t="s">
        <v>16</v>
      </c>
      <c r="D876" s="27">
        <v>3</v>
      </c>
      <c r="E876" s="27" t="s">
        <v>36</v>
      </c>
      <c r="F876" s="27" t="s">
        <v>50</v>
      </c>
      <c r="G876" s="27" t="s">
        <v>45</v>
      </c>
      <c r="H876" s="28">
        <v>4500</v>
      </c>
      <c r="I876" s="28">
        <f t="shared" si="60"/>
        <v>900</v>
      </c>
      <c r="J876" s="28">
        <f t="shared" si="61"/>
        <v>5400</v>
      </c>
      <c r="K876" s="27" t="s">
        <v>202</v>
      </c>
    </row>
    <row r="877" spans="1:11" x14ac:dyDescent="0.35">
      <c r="A877" s="32" t="s">
        <v>1521</v>
      </c>
      <c r="B877" s="29">
        <v>46143</v>
      </c>
      <c r="C877" s="27" t="s">
        <v>16</v>
      </c>
      <c r="D877" s="27">
        <v>3</v>
      </c>
      <c r="E877" s="27" t="s">
        <v>36</v>
      </c>
      <c r="F877" s="27" t="s">
        <v>50</v>
      </c>
      <c r="G877" s="27" t="s">
        <v>908</v>
      </c>
      <c r="H877" s="28">
        <v>4500</v>
      </c>
      <c r="I877" s="28">
        <f t="shared" si="60"/>
        <v>900</v>
      </c>
      <c r="J877" s="28">
        <f t="shared" si="61"/>
        <v>5400</v>
      </c>
      <c r="K877" s="27" t="s">
        <v>202</v>
      </c>
    </row>
    <row r="878" spans="1:11" x14ac:dyDescent="0.35">
      <c r="A878" s="32" t="s">
        <v>1521</v>
      </c>
      <c r="B878" s="29">
        <v>46143</v>
      </c>
      <c r="C878" s="27" t="s">
        <v>16</v>
      </c>
      <c r="D878" s="27">
        <v>3</v>
      </c>
      <c r="E878" s="27" t="s">
        <v>36</v>
      </c>
      <c r="F878" s="27" t="s">
        <v>50</v>
      </c>
      <c r="G878" s="27" t="s">
        <v>464</v>
      </c>
      <c r="H878" s="28">
        <v>4500</v>
      </c>
      <c r="I878" s="28">
        <f t="shared" si="60"/>
        <v>900</v>
      </c>
      <c r="J878" s="28">
        <f t="shared" si="61"/>
        <v>5400</v>
      </c>
      <c r="K878" s="27" t="s">
        <v>202</v>
      </c>
    </row>
    <row r="879" spans="1:11" x14ac:dyDescent="0.35">
      <c r="A879" s="32" t="s">
        <v>1521</v>
      </c>
      <c r="B879" s="29">
        <v>46143</v>
      </c>
      <c r="C879" s="27" t="s">
        <v>16</v>
      </c>
      <c r="D879" s="27">
        <v>3</v>
      </c>
      <c r="E879" s="27" t="s">
        <v>36</v>
      </c>
      <c r="F879" s="27" t="s">
        <v>50</v>
      </c>
      <c r="G879" s="27" t="s">
        <v>44</v>
      </c>
      <c r="H879" s="28">
        <v>4500</v>
      </c>
      <c r="I879" s="28">
        <f t="shared" si="60"/>
        <v>900</v>
      </c>
      <c r="J879" s="28">
        <f t="shared" si="61"/>
        <v>5400</v>
      </c>
      <c r="K879" s="27" t="s">
        <v>202</v>
      </c>
    </row>
    <row r="880" spans="1:11" ht="29" x14ac:dyDescent="0.35">
      <c r="A880" s="32" t="s">
        <v>1521</v>
      </c>
      <c r="B880" s="29">
        <v>46143</v>
      </c>
      <c r="C880" s="27" t="s">
        <v>16</v>
      </c>
      <c r="D880" s="27">
        <v>3</v>
      </c>
      <c r="E880" s="27" t="s">
        <v>36</v>
      </c>
      <c r="F880" s="27" t="s">
        <v>50</v>
      </c>
      <c r="G880" s="27" t="s">
        <v>2145</v>
      </c>
      <c r="H880" s="28">
        <v>4500</v>
      </c>
      <c r="I880" s="28">
        <f t="shared" si="60"/>
        <v>900</v>
      </c>
      <c r="J880" s="28">
        <f t="shared" si="61"/>
        <v>5400</v>
      </c>
      <c r="K880" s="27" t="s">
        <v>202</v>
      </c>
    </row>
    <row r="881" spans="1:11" x14ac:dyDescent="0.35">
      <c r="A881" s="32" t="s">
        <v>1521</v>
      </c>
      <c r="B881" s="29">
        <v>46143</v>
      </c>
      <c r="C881" s="27" t="s">
        <v>16</v>
      </c>
      <c r="D881" s="27">
        <v>3</v>
      </c>
      <c r="E881" s="27" t="s">
        <v>70</v>
      </c>
      <c r="F881" s="27" t="s">
        <v>50</v>
      </c>
      <c r="G881" s="27" t="s">
        <v>43</v>
      </c>
      <c r="H881" s="28">
        <v>15500</v>
      </c>
      <c r="I881" s="28">
        <f t="shared" si="60"/>
        <v>3100</v>
      </c>
      <c r="J881" s="28">
        <f t="shared" si="61"/>
        <v>18600</v>
      </c>
      <c r="K881" s="27" t="s">
        <v>202</v>
      </c>
    </row>
    <row r="882" spans="1:11" x14ac:dyDescent="0.35">
      <c r="A882" s="32" t="s">
        <v>1521</v>
      </c>
      <c r="B882" s="29">
        <v>46144</v>
      </c>
      <c r="C882" s="27" t="s">
        <v>8</v>
      </c>
      <c r="D882" s="27">
        <v>130</v>
      </c>
      <c r="E882" s="27" t="s">
        <v>36</v>
      </c>
      <c r="F882" s="27" t="s">
        <v>50</v>
      </c>
      <c r="G882" s="27" t="s">
        <v>2146</v>
      </c>
      <c r="H882" s="28">
        <v>4500</v>
      </c>
      <c r="I882" s="28">
        <f t="shared" si="60"/>
        <v>900</v>
      </c>
      <c r="J882" s="28">
        <f t="shared" si="61"/>
        <v>5400</v>
      </c>
      <c r="K882" s="27" t="s">
        <v>202</v>
      </c>
    </row>
    <row r="883" spans="1:11" x14ac:dyDescent="0.35">
      <c r="A883" s="32" t="s">
        <v>1521</v>
      </c>
      <c r="B883" s="29">
        <v>46144</v>
      </c>
      <c r="C883" s="27" t="s">
        <v>8</v>
      </c>
      <c r="D883" s="27">
        <v>130</v>
      </c>
      <c r="E883" s="27" t="s">
        <v>38</v>
      </c>
      <c r="F883" s="27" t="s">
        <v>50</v>
      </c>
      <c r="G883" s="27" t="s">
        <v>2147</v>
      </c>
      <c r="H883" s="28">
        <v>8250</v>
      </c>
      <c r="I883" s="28">
        <f t="shared" si="60"/>
        <v>1650</v>
      </c>
      <c r="J883" s="28">
        <f t="shared" si="61"/>
        <v>9900</v>
      </c>
      <c r="K883" s="27" t="s">
        <v>202</v>
      </c>
    </row>
    <row r="884" spans="1:11" x14ac:dyDescent="0.35">
      <c r="A884" s="32" t="s">
        <v>1521</v>
      </c>
      <c r="B884" s="29">
        <v>46147</v>
      </c>
      <c r="C884" s="27" t="s">
        <v>158</v>
      </c>
      <c r="D884" s="27">
        <v>131</v>
      </c>
      <c r="E884" s="27" t="s">
        <v>1852</v>
      </c>
      <c r="F884" s="27" t="s">
        <v>2017</v>
      </c>
      <c r="G884" s="27" t="s">
        <v>158</v>
      </c>
      <c r="H884" s="28">
        <v>122740</v>
      </c>
      <c r="I884" s="28">
        <f t="shared" si="60"/>
        <v>24548</v>
      </c>
      <c r="J884" s="28">
        <f t="shared" si="61"/>
        <v>147288</v>
      </c>
      <c r="K884" s="27" t="s">
        <v>13</v>
      </c>
    </row>
    <row r="885" spans="1:11" x14ac:dyDescent="0.35">
      <c r="A885" s="32" t="s">
        <v>1521</v>
      </c>
      <c r="B885" s="29">
        <v>46147</v>
      </c>
      <c r="C885" s="27" t="s">
        <v>96</v>
      </c>
      <c r="D885" s="27">
        <v>132</v>
      </c>
      <c r="E885" s="27" t="s">
        <v>1852</v>
      </c>
      <c r="F885" s="27" t="s">
        <v>2017</v>
      </c>
      <c r="G885" s="27" t="s">
        <v>96</v>
      </c>
      <c r="H885" s="28">
        <v>6840</v>
      </c>
      <c r="I885" s="28">
        <f t="shared" si="60"/>
        <v>1368</v>
      </c>
      <c r="J885" s="28">
        <f t="shared" si="61"/>
        <v>8208</v>
      </c>
      <c r="K885" s="27" t="s">
        <v>13</v>
      </c>
    </row>
    <row r="886" spans="1:11" ht="29" x14ac:dyDescent="0.35">
      <c r="A886" s="32" t="s">
        <v>1521</v>
      </c>
      <c r="B886" s="29">
        <v>46148</v>
      </c>
      <c r="C886" s="27" t="s">
        <v>618</v>
      </c>
      <c r="D886" s="27">
        <v>134</v>
      </c>
      <c r="E886" s="27" t="s">
        <v>36</v>
      </c>
      <c r="F886" s="27" t="s">
        <v>50</v>
      </c>
      <c r="G886" s="27" t="s">
        <v>1264</v>
      </c>
      <c r="H886" s="28">
        <v>5400</v>
      </c>
      <c r="I886" s="28">
        <f t="shared" si="60"/>
        <v>1080</v>
      </c>
      <c r="J886" s="28">
        <f t="shared" si="61"/>
        <v>6480</v>
      </c>
      <c r="K886" s="27" t="s">
        <v>202</v>
      </c>
    </row>
    <row r="887" spans="1:11" x14ac:dyDescent="0.35">
      <c r="A887" s="32" t="s">
        <v>1521</v>
      </c>
      <c r="B887" s="29">
        <v>46153</v>
      </c>
      <c r="C887" s="27" t="s">
        <v>2148</v>
      </c>
      <c r="D887" s="27">
        <v>135</v>
      </c>
      <c r="E887" s="27" t="s">
        <v>2149</v>
      </c>
      <c r="F887" s="27" t="s">
        <v>442</v>
      </c>
      <c r="G887" s="27" t="s">
        <v>2148</v>
      </c>
      <c r="H887" s="28">
        <v>16666.669999999998</v>
      </c>
      <c r="I887" s="28">
        <f t="shared" si="60"/>
        <v>3333.3339999999998</v>
      </c>
      <c r="J887" s="28">
        <f t="shared" si="61"/>
        <v>20000.003999999997</v>
      </c>
      <c r="K887" s="27" t="s">
        <v>13</v>
      </c>
    </row>
    <row r="888" spans="1:11" x14ac:dyDescent="0.35">
      <c r="A888" s="32" t="s">
        <v>1521</v>
      </c>
      <c r="B888" s="29">
        <v>46174</v>
      </c>
      <c r="C888" s="27" t="s">
        <v>16</v>
      </c>
      <c r="D888" s="27">
        <v>136</v>
      </c>
      <c r="E888" s="27" t="s">
        <v>2194</v>
      </c>
      <c r="F888" s="27" t="s">
        <v>50</v>
      </c>
      <c r="G888" s="27" t="s">
        <v>325</v>
      </c>
      <c r="H888" s="28">
        <v>24000</v>
      </c>
      <c r="I888" s="28">
        <f t="shared" si="60"/>
        <v>4800</v>
      </c>
      <c r="J888" s="28">
        <f t="shared" si="61"/>
        <v>28800</v>
      </c>
      <c r="K888" s="27" t="s">
        <v>202</v>
      </c>
    </row>
    <row r="889" spans="1:11" ht="29" x14ac:dyDescent="0.35">
      <c r="A889" s="32" t="s">
        <v>1521</v>
      </c>
      <c r="B889" s="29">
        <v>46174</v>
      </c>
      <c r="C889" s="27" t="s">
        <v>16</v>
      </c>
      <c r="D889" s="27">
        <v>136</v>
      </c>
      <c r="E889" s="27" t="s">
        <v>861</v>
      </c>
      <c r="F889" s="27" t="s">
        <v>860</v>
      </c>
      <c r="G889" s="27" t="s">
        <v>908</v>
      </c>
      <c r="H889" s="28">
        <v>11000</v>
      </c>
      <c r="I889" s="28">
        <f t="shared" si="60"/>
        <v>2200</v>
      </c>
      <c r="J889" s="28">
        <f t="shared" si="61"/>
        <v>13200</v>
      </c>
      <c r="K889" s="27" t="s">
        <v>13</v>
      </c>
    </row>
    <row r="890" spans="1:11" ht="29" x14ac:dyDescent="0.35">
      <c r="A890" s="32" t="s">
        <v>1521</v>
      </c>
      <c r="B890" s="29">
        <v>46174</v>
      </c>
      <c r="C890" s="27" t="s">
        <v>69</v>
      </c>
      <c r="D890" s="27">
        <v>137</v>
      </c>
      <c r="E890" s="27" t="s">
        <v>2195</v>
      </c>
      <c r="F890" s="27" t="s">
        <v>860</v>
      </c>
      <c r="G890" s="27" t="s">
        <v>69</v>
      </c>
      <c r="H890" s="28">
        <v>20000</v>
      </c>
      <c r="I890" s="28">
        <f t="shared" si="60"/>
        <v>4000</v>
      </c>
      <c r="J890" s="28">
        <f t="shared" si="61"/>
        <v>24000</v>
      </c>
      <c r="K890" s="27" t="s">
        <v>13</v>
      </c>
    </row>
    <row r="891" spans="1:11" x14ac:dyDescent="0.35">
      <c r="A891" s="32" t="s">
        <v>1521</v>
      </c>
      <c r="B891" s="29">
        <v>46174</v>
      </c>
      <c r="C891" s="27" t="s">
        <v>69</v>
      </c>
      <c r="D891" s="27">
        <v>137</v>
      </c>
      <c r="E891" s="27" t="s">
        <v>38</v>
      </c>
      <c r="F891" s="27" t="s">
        <v>50</v>
      </c>
      <c r="G891" s="27" t="s">
        <v>69</v>
      </c>
      <c r="H891" s="28">
        <v>16500</v>
      </c>
      <c r="I891" s="28">
        <f t="shared" si="60"/>
        <v>3300</v>
      </c>
      <c r="J891" s="28">
        <f t="shared" si="61"/>
        <v>19800</v>
      </c>
      <c r="K891" s="27" t="s">
        <v>202</v>
      </c>
    </row>
    <row r="892" spans="1:11" ht="29" x14ac:dyDescent="0.35">
      <c r="A892" s="32" t="s">
        <v>1521</v>
      </c>
      <c r="B892" s="29">
        <v>46174</v>
      </c>
      <c r="C892" s="27" t="s">
        <v>459</v>
      </c>
      <c r="D892" s="27">
        <v>138</v>
      </c>
      <c r="E892" s="27" t="s">
        <v>36</v>
      </c>
      <c r="F892" s="27" t="s">
        <v>50</v>
      </c>
      <c r="G892" s="27" t="s">
        <v>2196</v>
      </c>
      <c r="H892" s="28">
        <v>5400</v>
      </c>
      <c r="I892" s="28">
        <f t="shared" si="60"/>
        <v>1080</v>
      </c>
      <c r="J892" s="28">
        <f t="shared" si="61"/>
        <v>6480</v>
      </c>
      <c r="K892" s="27" t="s">
        <v>202</v>
      </c>
    </row>
    <row r="893" spans="1:11" ht="29" x14ac:dyDescent="0.35">
      <c r="A893" s="32" t="s">
        <v>1521</v>
      </c>
      <c r="B893" s="29">
        <v>46174</v>
      </c>
      <c r="C893" s="27" t="s">
        <v>459</v>
      </c>
      <c r="D893" s="27">
        <v>138</v>
      </c>
      <c r="E893" s="27" t="s">
        <v>2072</v>
      </c>
      <c r="F893" s="27" t="s">
        <v>860</v>
      </c>
      <c r="G893" s="27" t="s">
        <v>2196</v>
      </c>
      <c r="H893" s="28">
        <v>22400</v>
      </c>
      <c r="I893" s="28">
        <f t="shared" si="60"/>
        <v>4480</v>
      </c>
      <c r="J893" s="28">
        <f t="shared" si="61"/>
        <v>26880</v>
      </c>
      <c r="K893" s="27" t="s">
        <v>13</v>
      </c>
    </row>
    <row r="894" spans="1:11" ht="29" x14ac:dyDescent="0.35">
      <c r="A894" s="32" t="s">
        <v>1521</v>
      </c>
      <c r="B894" s="29">
        <v>46174</v>
      </c>
      <c r="C894" s="27" t="s">
        <v>162</v>
      </c>
      <c r="D894" s="27">
        <v>139</v>
      </c>
      <c r="E894" s="27" t="s">
        <v>70</v>
      </c>
      <c r="F894" s="27" t="s">
        <v>50</v>
      </c>
      <c r="G894" s="27" t="s">
        <v>1285</v>
      </c>
      <c r="H894" s="28">
        <v>16500</v>
      </c>
      <c r="I894" s="28">
        <f t="shared" si="60"/>
        <v>3300</v>
      </c>
      <c r="J894" s="28">
        <f t="shared" si="61"/>
        <v>19800</v>
      </c>
      <c r="K894" s="27" t="s">
        <v>202</v>
      </c>
    </row>
    <row r="895" spans="1:11" ht="29" x14ac:dyDescent="0.35">
      <c r="A895" s="32" t="s">
        <v>1521</v>
      </c>
      <c r="B895" s="29">
        <v>46174</v>
      </c>
      <c r="C895" s="27" t="s">
        <v>162</v>
      </c>
      <c r="D895" s="27">
        <v>139</v>
      </c>
      <c r="E895" s="27" t="s">
        <v>1770</v>
      </c>
      <c r="F895" s="27" t="s">
        <v>860</v>
      </c>
      <c r="G895" s="27" t="s">
        <v>1285</v>
      </c>
      <c r="H895" s="28">
        <v>48000</v>
      </c>
      <c r="I895" s="28">
        <f t="shared" si="60"/>
        <v>9600</v>
      </c>
      <c r="J895" s="28">
        <f t="shared" si="61"/>
        <v>57600</v>
      </c>
      <c r="K895" s="27" t="s">
        <v>13</v>
      </c>
    </row>
    <row r="896" spans="1:11" ht="29" x14ac:dyDescent="0.35">
      <c r="A896" s="32" t="s">
        <v>1521</v>
      </c>
      <c r="B896" s="29">
        <v>46174</v>
      </c>
      <c r="C896" s="27" t="s">
        <v>162</v>
      </c>
      <c r="D896" s="27">
        <v>139</v>
      </c>
      <c r="E896" s="27" t="s">
        <v>1656</v>
      </c>
      <c r="F896" s="27" t="s">
        <v>1657</v>
      </c>
      <c r="G896" s="27" t="s">
        <v>1285</v>
      </c>
      <c r="H896" s="28">
        <v>4200</v>
      </c>
      <c r="I896" s="28">
        <f t="shared" si="60"/>
        <v>840</v>
      </c>
      <c r="J896" s="28">
        <f t="shared" si="61"/>
        <v>5040</v>
      </c>
      <c r="K896" s="27" t="s">
        <v>13</v>
      </c>
    </row>
    <row r="897" spans="1:11" ht="29" x14ac:dyDescent="0.35">
      <c r="A897" s="32" t="s">
        <v>1521</v>
      </c>
      <c r="B897" s="29">
        <v>46174</v>
      </c>
      <c r="C897" s="27" t="s">
        <v>162</v>
      </c>
      <c r="D897" s="27">
        <v>139</v>
      </c>
      <c r="E897" s="27" t="s">
        <v>2070</v>
      </c>
      <c r="F897" s="27" t="s">
        <v>1657</v>
      </c>
      <c r="G897" s="27" t="s">
        <v>1285</v>
      </c>
      <c r="H897" s="28">
        <v>23400</v>
      </c>
      <c r="I897" s="28">
        <f t="shared" si="60"/>
        <v>4680</v>
      </c>
      <c r="J897" s="28">
        <f t="shared" si="61"/>
        <v>28080</v>
      </c>
      <c r="K897" s="27" t="s">
        <v>13</v>
      </c>
    </row>
    <row r="898" spans="1:11" ht="29" x14ac:dyDescent="0.35">
      <c r="A898" s="32" t="s">
        <v>1521</v>
      </c>
      <c r="B898" s="29">
        <v>46174</v>
      </c>
      <c r="C898" s="27" t="s">
        <v>250</v>
      </c>
      <c r="D898" s="27">
        <v>140</v>
      </c>
      <c r="E898" s="27" t="s">
        <v>1316</v>
      </c>
      <c r="F898" s="27" t="s">
        <v>766</v>
      </c>
      <c r="G898" s="27" t="s">
        <v>250</v>
      </c>
      <c r="H898" s="28">
        <v>46666.666700000002</v>
      </c>
      <c r="I898" s="28">
        <f t="shared" si="60"/>
        <v>9333.333340000001</v>
      </c>
      <c r="J898" s="28">
        <f t="shared" si="61"/>
        <v>56000.000039999999</v>
      </c>
      <c r="K898" s="27" t="s">
        <v>88</v>
      </c>
    </row>
    <row r="899" spans="1:11" x14ac:dyDescent="0.35">
      <c r="A899" s="32" t="s">
        <v>1521</v>
      </c>
      <c r="B899" s="29">
        <v>46174</v>
      </c>
      <c r="C899" s="27" t="s">
        <v>51</v>
      </c>
      <c r="D899" s="27">
        <v>141</v>
      </c>
      <c r="E899" s="27" t="s">
        <v>1316</v>
      </c>
      <c r="F899" s="27" t="s">
        <v>766</v>
      </c>
      <c r="G899" s="27" t="s">
        <v>101</v>
      </c>
      <c r="H899" s="28">
        <v>11500</v>
      </c>
      <c r="I899" s="28">
        <f t="shared" si="60"/>
        <v>2300</v>
      </c>
      <c r="J899" s="28">
        <f t="shared" si="61"/>
        <v>13800</v>
      </c>
      <c r="K899" s="27" t="s">
        <v>13</v>
      </c>
    </row>
    <row r="900" spans="1:11" x14ac:dyDescent="0.35">
      <c r="A900" s="32" t="s">
        <v>1521</v>
      </c>
      <c r="B900" s="29">
        <v>46174</v>
      </c>
      <c r="C900" s="27" t="s">
        <v>673</v>
      </c>
      <c r="D900" s="27">
        <v>142</v>
      </c>
      <c r="E900" s="27" t="s">
        <v>1316</v>
      </c>
      <c r="F900" s="27" t="s">
        <v>766</v>
      </c>
      <c r="G900" s="27" t="s">
        <v>673</v>
      </c>
      <c r="H900" s="28">
        <v>42000</v>
      </c>
      <c r="I900" s="28">
        <f t="shared" si="60"/>
        <v>8400</v>
      </c>
      <c r="J900" s="28">
        <f t="shared" si="61"/>
        <v>50400</v>
      </c>
      <c r="K900" s="27" t="s">
        <v>13</v>
      </c>
    </row>
    <row r="901" spans="1:11" x14ac:dyDescent="0.35">
      <c r="A901" s="32" t="s">
        <v>1521</v>
      </c>
      <c r="B901" s="29">
        <v>46174</v>
      </c>
      <c r="C901" s="27" t="s">
        <v>16</v>
      </c>
      <c r="D901" s="27">
        <v>143</v>
      </c>
      <c r="E901" s="27" t="s">
        <v>1316</v>
      </c>
      <c r="F901" s="27" t="s">
        <v>766</v>
      </c>
      <c r="G901" s="27" t="s">
        <v>18</v>
      </c>
      <c r="H901" s="28">
        <v>25000</v>
      </c>
      <c r="I901" s="28">
        <f t="shared" si="60"/>
        <v>5000</v>
      </c>
      <c r="J901" s="28">
        <f t="shared" si="61"/>
        <v>30000</v>
      </c>
      <c r="K901" s="27" t="s">
        <v>13</v>
      </c>
    </row>
    <row r="902" spans="1:11" x14ac:dyDescent="0.35">
      <c r="A902" s="32" t="s">
        <v>1521</v>
      </c>
      <c r="B902" s="29">
        <v>46174</v>
      </c>
      <c r="C902" s="27" t="s">
        <v>127</v>
      </c>
      <c r="D902" s="27">
        <v>144</v>
      </c>
      <c r="E902" s="27" t="s">
        <v>1316</v>
      </c>
      <c r="F902" s="27" t="s">
        <v>766</v>
      </c>
      <c r="G902" s="27" t="s">
        <v>127</v>
      </c>
      <c r="H902" s="28">
        <v>28000</v>
      </c>
      <c r="I902" s="28">
        <f t="shared" si="60"/>
        <v>5600</v>
      </c>
      <c r="J902" s="28">
        <f t="shared" si="61"/>
        <v>33600</v>
      </c>
      <c r="K902" s="27" t="s">
        <v>13</v>
      </c>
    </row>
    <row r="903" spans="1:11" x14ac:dyDescent="0.35">
      <c r="A903" s="32" t="s">
        <v>1521</v>
      </c>
      <c r="B903" s="29">
        <v>46174</v>
      </c>
      <c r="C903" s="27" t="s">
        <v>87</v>
      </c>
      <c r="D903" s="27">
        <v>145</v>
      </c>
      <c r="E903" s="27" t="s">
        <v>1316</v>
      </c>
      <c r="F903" s="27" t="s">
        <v>766</v>
      </c>
      <c r="G903" s="27" t="s">
        <v>87</v>
      </c>
      <c r="H903" s="28">
        <v>28000</v>
      </c>
      <c r="I903" s="28">
        <f t="shared" si="60"/>
        <v>5600</v>
      </c>
      <c r="J903" s="28">
        <f t="shared" si="61"/>
        <v>33600</v>
      </c>
      <c r="K903" s="27" t="s">
        <v>88</v>
      </c>
    </row>
    <row r="904" spans="1:11" x14ac:dyDescent="0.35">
      <c r="A904" s="32" t="s">
        <v>1521</v>
      </c>
      <c r="B904" s="29">
        <v>46174</v>
      </c>
      <c r="C904" s="27" t="s">
        <v>14</v>
      </c>
      <c r="D904" s="27">
        <v>146</v>
      </c>
      <c r="E904" s="27" t="s">
        <v>1316</v>
      </c>
      <c r="F904" s="27" t="s">
        <v>766</v>
      </c>
      <c r="G904" s="27" t="s">
        <v>14</v>
      </c>
      <c r="H904" s="28">
        <v>42000</v>
      </c>
      <c r="I904" s="28">
        <f t="shared" si="60"/>
        <v>8400</v>
      </c>
      <c r="J904" s="28">
        <f t="shared" si="61"/>
        <v>50400</v>
      </c>
      <c r="K904" s="27" t="s">
        <v>13</v>
      </c>
    </row>
    <row r="905" spans="1:11" ht="29" x14ac:dyDescent="0.35">
      <c r="A905" s="32" t="s">
        <v>1521</v>
      </c>
      <c r="B905" s="29">
        <v>46174</v>
      </c>
      <c r="C905" s="27" t="s">
        <v>264</v>
      </c>
      <c r="D905" s="27">
        <v>147</v>
      </c>
      <c r="E905" s="27" t="s">
        <v>1316</v>
      </c>
      <c r="F905" s="27" t="s">
        <v>766</v>
      </c>
      <c r="G905" s="27" t="s">
        <v>266</v>
      </c>
      <c r="H905" s="28">
        <v>50000</v>
      </c>
      <c r="I905" s="28">
        <f t="shared" si="60"/>
        <v>10000</v>
      </c>
      <c r="J905" s="28">
        <f t="shared" si="61"/>
        <v>60000</v>
      </c>
      <c r="K905" s="27" t="s">
        <v>13</v>
      </c>
    </row>
    <row r="906" spans="1:11" x14ac:dyDescent="0.35">
      <c r="A906" s="32" t="s">
        <v>1521</v>
      </c>
      <c r="B906" s="29">
        <v>46174</v>
      </c>
      <c r="C906" s="27" t="s">
        <v>96</v>
      </c>
      <c r="D906" s="27">
        <v>148</v>
      </c>
      <c r="E906" s="27" t="s">
        <v>1316</v>
      </c>
      <c r="F906" s="27" t="s">
        <v>766</v>
      </c>
      <c r="G906" s="27" t="s">
        <v>96</v>
      </c>
      <c r="H906" s="28">
        <v>8000</v>
      </c>
      <c r="I906" s="28">
        <f t="shared" si="60"/>
        <v>1600</v>
      </c>
      <c r="J906" s="28">
        <f t="shared" si="61"/>
        <v>9600</v>
      </c>
      <c r="K906" s="27" t="s">
        <v>13</v>
      </c>
    </row>
    <row r="907" spans="1:11" x14ac:dyDescent="0.35">
      <c r="A907" s="32" t="s">
        <v>1521</v>
      </c>
      <c r="B907" s="29">
        <v>46174</v>
      </c>
      <c r="C907" s="27" t="s">
        <v>288</v>
      </c>
      <c r="D907" s="27">
        <v>149</v>
      </c>
      <c r="E907" s="27" t="s">
        <v>1316</v>
      </c>
      <c r="F907" s="27" t="s">
        <v>766</v>
      </c>
      <c r="G907" s="27" t="s">
        <v>288</v>
      </c>
      <c r="H907" s="28">
        <v>10700</v>
      </c>
      <c r="I907" s="28">
        <v>214</v>
      </c>
      <c r="J907" s="28">
        <f t="shared" si="61"/>
        <v>10914</v>
      </c>
      <c r="K907" s="27" t="s">
        <v>13</v>
      </c>
    </row>
    <row r="908" spans="1:11" x14ac:dyDescent="0.35">
      <c r="A908" s="32" t="s">
        <v>1521</v>
      </c>
      <c r="B908" s="29">
        <v>46174</v>
      </c>
      <c r="C908" s="27" t="s">
        <v>580</v>
      </c>
      <c r="D908" s="27">
        <v>150</v>
      </c>
      <c r="E908" s="27" t="s">
        <v>1316</v>
      </c>
      <c r="F908" s="27" t="s">
        <v>766</v>
      </c>
      <c r="G908" s="27" t="s">
        <v>580</v>
      </c>
      <c r="H908" s="28">
        <v>3000</v>
      </c>
      <c r="I908" s="28">
        <f t="shared" ref="I908:I944" si="62">H908*0.2</f>
        <v>600</v>
      </c>
      <c r="J908" s="28">
        <f t="shared" ref="J908:J944" si="63">H908+I908</f>
        <v>3600</v>
      </c>
      <c r="K908" s="27" t="s">
        <v>13</v>
      </c>
    </row>
    <row r="909" spans="1:11" ht="29" x14ac:dyDescent="0.35">
      <c r="A909" s="32" t="s">
        <v>1521</v>
      </c>
      <c r="B909" s="29">
        <v>46174</v>
      </c>
      <c r="C909" s="27" t="s">
        <v>580</v>
      </c>
      <c r="D909" s="27">
        <v>150</v>
      </c>
      <c r="E909" s="27" t="s">
        <v>1840</v>
      </c>
      <c r="F909" s="27" t="s">
        <v>860</v>
      </c>
      <c r="G909" s="27" t="s">
        <v>580</v>
      </c>
      <c r="H909" s="28">
        <v>16100</v>
      </c>
      <c r="I909" s="28">
        <f t="shared" si="62"/>
        <v>3220</v>
      </c>
      <c r="J909" s="28">
        <f t="shared" si="63"/>
        <v>19320</v>
      </c>
      <c r="K909" s="27" t="s">
        <v>13</v>
      </c>
    </row>
    <row r="910" spans="1:11" x14ac:dyDescent="0.35">
      <c r="A910" s="32" t="s">
        <v>1521</v>
      </c>
      <c r="B910" s="29">
        <v>46174</v>
      </c>
      <c r="C910" s="27" t="s">
        <v>580</v>
      </c>
      <c r="D910" s="27">
        <v>150</v>
      </c>
      <c r="E910" s="27" t="s">
        <v>70</v>
      </c>
      <c r="F910" s="27" t="s">
        <v>50</v>
      </c>
      <c r="G910" s="27" t="s">
        <v>580</v>
      </c>
      <c r="H910" s="28">
        <v>31000</v>
      </c>
      <c r="I910" s="28">
        <f t="shared" si="62"/>
        <v>6200</v>
      </c>
      <c r="J910" s="28">
        <f t="shared" si="63"/>
        <v>37200</v>
      </c>
      <c r="K910" s="27" t="s">
        <v>202</v>
      </c>
    </row>
    <row r="911" spans="1:11" ht="29" x14ac:dyDescent="0.35">
      <c r="A911" s="32" t="s">
        <v>1521</v>
      </c>
      <c r="B911" s="29">
        <v>46174</v>
      </c>
      <c r="C911" s="27" t="s">
        <v>864</v>
      </c>
      <c r="D911" s="27">
        <v>151</v>
      </c>
      <c r="E911" s="27" t="s">
        <v>1316</v>
      </c>
      <c r="F911" s="27" t="s">
        <v>766</v>
      </c>
      <c r="G911" s="27" t="s">
        <v>864</v>
      </c>
      <c r="H911" s="28">
        <v>56000</v>
      </c>
      <c r="I911" s="28">
        <f t="shared" si="62"/>
        <v>11200</v>
      </c>
      <c r="J911" s="28">
        <f t="shared" si="63"/>
        <v>67200</v>
      </c>
      <c r="K911" s="27" t="s">
        <v>13</v>
      </c>
    </row>
    <row r="912" spans="1:11" x14ac:dyDescent="0.35">
      <c r="A912" s="32" t="s">
        <v>1521</v>
      </c>
      <c r="B912" s="29">
        <v>46174</v>
      </c>
      <c r="C912" s="27" t="s">
        <v>618</v>
      </c>
      <c r="D912" s="27">
        <v>152</v>
      </c>
      <c r="E912" s="27" t="s">
        <v>36</v>
      </c>
      <c r="F912" s="27" t="s">
        <v>50</v>
      </c>
      <c r="G912" s="27" t="s">
        <v>1323</v>
      </c>
      <c r="H912" s="28">
        <v>5400</v>
      </c>
      <c r="I912" s="28">
        <f t="shared" si="62"/>
        <v>1080</v>
      </c>
      <c r="J912" s="28">
        <f t="shared" si="63"/>
        <v>6480</v>
      </c>
      <c r="K912" s="27" t="s">
        <v>202</v>
      </c>
    </row>
    <row r="913" spans="1:11" ht="29" x14ac:dyDescent="0.35">
      <c r="A913" s="32" t="s">
        <v>1521</v>
      </c>
      <c r="B913" s="29">
        <v>46174</v>
      </c>
      <c r="C913" s="27" t="s">
        <v>51</v>
      </c>
      <c r="D913" s="27">
        <v>153</v>
      </c>
      <c r="E913" s="27" t="s">
        <v>1770</v>
      </c>
      <c r="F913" s="27" t="s">
        <v>860</v>
      </c>
      <c r="G913" s="27" t="s">
        <v>1107</v>
      </c>
      <c r="H913" s="28">
        <v>10500</v>
      </c>
      <c r="I913" s="28">
        <f t="shared" si="62"/>
        <v>2100</v>
      </c>
      <c r="J913" s="28">
        <f t="shared" si="63"/>
        <v>12600</v>
      </c>
      <c r="K913" s="27" t="s">
        <v>13</v>
      </c>
    </row>
    <row r="914" spans="1:11" ht="29" x14ac:dyDescent="0.35">
      <c r="A914" s="32" t="s">
        <v>1521</v>
      </c>
      <c r="B914" s="29">
        <v>46174</v>
      </c>
      <c r="C914" s="27" t="s">
        <v>51</v>
      </c>
      <c r="D914" s="27">
        <v>153</v>
      </c>
      <c r="E914" s="27" t="s">
        <v>1656</v>
      </c>
      <c r="F914" s="27" t="s">
        <v>1657</v>
      </c>
      <c r="G914" s="27" t="s">
        <v>594</v>
      </c>
      <c r="H914" s="28">
        <v>12000</v>
      </c>
      <c r="I914" s="28">
        <f t="shared" si="62"/>
        <v>2400</v>
      </c>
      <c r="J914" s="28">
        <f t="shared" si="63"/>
        <v>14400</v>
      </c>
      <c r="K914" s="27" t="s">
        <v>88</v>
      </c>
    </row>
    <row r="915" spans="1:11" ht="29" x14ac:dyDescent="0.35">
      <c r="A915" s="32" t="s">
        <v>1521</v>
      </c>
      <c r="B915" s="29">
        <v>46174</v>
      </c>
      <c r="C915" s="27" t="s">
        <v>51</v>
      </c>
      <c r="D915" s="27">
        <v>153</v>
      </c>
      <c r="E915" s="27" t="s">
        <v>1840</v>
      </c>
      <c r="F915" s="27" t="s">
        <v>860</v>
      </c>
      <c r="G915" s="27" t="s">
        <v>594</v>
      </c>
      <c r="H915" s="28">
        <v>2250</v>
      </c>
      <c r="I915" s="28">
        <f t="shared" si="62"/>
        <v>450</v>
      </c>
      <c r="J915" s="28">
        <f t="shared" si="63"/>
        <v>2700</v>
      </c>
      <c r="K915" s="27" t="s">
        <v>88</v>
      </c>
    </row>
    <row r="916" spans="1:11" ht="29" x14ac:dyDescent="0.35">
      <c r="A916" s="32" t="s">
        <v>1521</v>
      </c>
      <c r="B916" s="29">
        <v>46174</v>
      </c>
      <c r="C916" s="27" t="s">
        <v>51</v>
      </c>
      <c r="D916" s="27">
        <v>153</v>
      </c>
      <c r="E916" s="27" t="s">
        <v>2197</v>
      </c>
      <c r="F916" s="27" t="s">
        <v>860</v>
      </c>
      <c r="G916" s="27" t="s">
        <v>594</v>
      </c>
      <c r="H916" s="28">
        <v>10000</v>
      </c>
      <c r="I916" s="28">
        <f t="shared" si="62"/>
        <v>2000</v>
      </c>
      <c r="J916" s="28">
        <f t="shared" si="63"/>
        <v>12000</v>
      </c>
      <c r="K916" s="27" t="s">
        <v>88</v>
      </c>
    </row>
    <row r="917" spans="1:11" x14ac:dyDescent="0.35">
      <c r="A917" s="32" t="s">
        <v>1521</v>
      </c>
      <c r="B917" s="29">
        <v>46174</v>
      </c>
      <c r="C917" s="27" t="s">
        <v>773</v>
      </c>
      <c r="D917" s="27">
        <v>154</v>
      </c>
      <c r="E917" s="27" t="s">
        <v>36</v>
      </c>
      <c r="F917" s="27" t="s">
        <v>50</v>
      </c>
      <c r="G917" s="27" t="s">
        <v>1327</v>
      </c>
      <c r="H917" s="28">
        <v>5400</v>
      </c>
      <c r="I917" s="28">
        <f t="shared" si="62"/>
        <v>1080</v>
      </c>
      <c r="J917" s="28">
        <f t="shared" si="63"/>
        <v>6480</v>
      </c>
      <c r="K917" s="27" t="s">
        <v>202</v>
      </c>
    </row>
    <row r="918" spans="1:11" x14ac:dyDescent="0.35">
      <c r="A918" s="32" t="s">
        <v>1521</v>
      </c>
      <c r="B918" s="29">
        <v>46174</v>
      </c>
      <c r="C918" s="27" t="s">
        <v>773</v>
      </c>
      <c r="D918" s="27">
        <v>154</v>
      </c>
      <c r="E918" s="27" t="s">
        <v>36</v>
      </c>
      <c r="F918" s="27" t="s">
        <v>50</v>
      </c>
      <c r="G918" s="27" t="s">
        <v>1404</v>
      </c>
      <c r="H918" s="28">
        <v>5400</v>
      </c>
      <c r="I918" s="28">
        <f t="shared" si="62"/>
        <v>1080</v>
      </c>
      <c r="J918" s="28">
        <f t="shared" si="63"/>
        <v>6480</v>
      </c>
      <c r="K918" s="27" t="s">
        <v>202</v>
      </c>
    </row>
    <row r="919" spans="1:11" x14ac:dyDescent="0.35">
      <c r="A919" s="32" t="s">
        <v>1521</v>
      </c>
      <c r="B919" s="29">
        <v>46174</v>
      </c>
      <c r="C919" s="27" t="s">
        <v>773</v>
      </c>
      <c r="D919" s="27">
        <v>154</v>
      </c>
      <c r="E919" s="27" t="s">
        <v>36</v>
      </c>
      <c r="F919" s="27" t="s">
        <v>50</v>
      </c>
      <c r="G919" s="27" t="s">
        <v>789</v>
      </c>
      <c r="H919" s="28">
        <v>5400</v>
      </c>
      <c r="I919" s="28">
        <f t="shared" si="62"/>
        <v>1080</v>
      </c>
      <c r="J919" s="28">
        <f t="shared" si="63"/>
        <v>6480</v>
      </c>
      <c r="K919" s="27" t="s">
        <v>202</v>
      </c>
    </row>
    <row r="920" spans="1:11" x14ac:dyDescent="0.35">
      <c r="A920" s="32" t="s">
        <v>1521</v>
      </c>
      <c r="B920" s="29">
        <v>46174</v>
      </c>
      <c r="C920" s="27" t="s">
        <v>158</v>
      </c>
      <c r="D920" s="27">
        <v>155</v>
      </c>
      <c r="E920" s="27" t="s">
        <v>38</v>
      </c>
      <c r="F920" s="27" t="s">
        <v>50</v>
      </c>
      <c r="G920" s="27" t="s">
        <v>158</v>
      </c>
      <c r="H920" s="28">
        <v>16500</v>
      </c>
      <c r="I920" s="28">
        <f t="shared" si="62"/>
        <v>3300</v>
      </c>
      <c r="J920" s="28">
        <f t="shared" si="63"/>
        <v>19800</v>
      </c>
      <c r="K920" s="27" t="s">
        <v>202</v>
      </c>
    </row>
    <row r="921" spans="1:11" x14ac:dyDescent="0.35">
      <c r="A921" s="32" t="s">
        <v>1521</v>
      </c>
      <c r="B921" s="29">
        <v>46174</v>
      </c>
      <c r="C921" s="27" t="s">
        <v>35</v>
      </c>
      <c r="D921" s="27">
        <v>156</v>
      </c>
      <c r="E921" s="27" t="s">
        <v>36</v>
      </c>
      <c r="F921" s="27" t="s">
        <v>50</v>
      </c>
      <c r="G921" s="27" t="s">
        <v>1320</v>
      </c>
      <c r="H921" s="28">
        <v>3750</v>
      </c>
      <c r="I921" s="28">
        <f t="shared" si="62"/>
        <v>750</v>
      </c>
      <c r="J921" s="28">
        <f t="shared" si="63"/>
        <v>4500</v>
      </c>
      <c r="K921" s="27" t="s">
        <v>202</v>
      </c>
    </row>
    <row r="922" spans="1:11" x14ac:dyDescent="0.35">
      <c r="A922" s="32" t="s">
        <v>1521</v>
      </c>
      <c r="B922" s="29">
        <v>46174</v>
      </c>
      <c r="C922" s="27" t="s">
        <v>35</v>
      </c>
      <c r="D922" s="27">
        <v>156</v>
      </c>
      <c r="E922" s="27" t="s">
        <v>36</v>
      </c>
      <c r="F922" s="27" t="s">
        <v>50</v>
      </c>
      <c r="G922" s="27" t="s">
        <v>1319</v>
      </c>
      <c r="H922" s="28">
        <v>3750</v>
      </c>
      <c r="I922" s="28">
        <f t="shared" si="62"/>
        <v>750</v>
      </c>
      <c r="J922" s="28">
        <f t="shared" si="63"/>
        <v>4500</v>
      </c>
      <c r="K922" s="27" t="s">
        <v>202</v>
      </c>
    </row>
    <row r="923" spans="1:11" x14ac:dyDescent="0.35">
      <c r="A923" s="32" t="s">
        <v>1521</v>
      </c>
      <c r="B923" s="29">
        <v>46174</v>
      </c>
      <c r="C923" s="27" t="s">
        <v>35</v>
      </c>
      <c r="D923" s="27">
        <v>156</v>
      </c>
      <c r="E923" s="27" t="s">
        <v>36</v>
      </c>
      <c r="F923" s="27" t="s">
        <v>50</v>
      </c>
      <c r="G923" s="27" t="s">
        <v>72</v>
      </c>
      <c r="H923" s="28">
        <v>3750</v>
      </c>
      <c r="I923" s="28">
        <f t="shared" si="62"/>
        <v>750</v>
      </c>
      <c r="J923" s="28">
        <f t="shared" si="63"/>
        <v>4500</v>
      </c>
      <c r="K923" s="27" t="s">
        <v>202</v>
      </c>
    </row>
    <row r="924" spans="1:11" ht="29" x14ac:dyDescent="0.35">
      <c r="A924" s="32" t="s">
        <v>1521</v>
      </c>
      <c r="B924" s="29">
        <v>46174</v>
      </c>
      <c r="C924" s="27" t="s">
        <v>123</v>
      </c>
      <c r="D924" s="27">
        <v>157</v>
      </c>
      <c r="E924" s="27" t="s">
        <v>36</v>
      </c>
      <c r="F924" s="27" t="s">
        <v>50</v>
      </c>
      <c r="G924" s="27" t="s">
        <v>2198</v>
      </c>
      <c r="H924" s="28">
        <v>4500</v>
      </c>
      <c r="I924" s="28">
        <f t="shared" si="62"/>
        <v>900</v>
      </c>
      <c r="J924" s="28">
        <f t="shared" si="63"/>
        <v>5400</v>
      </c>
      <c r="K924" s="27" t="s">
        <v>88</v>
      </c>
    </row>
    <row r="925" spans="1:11" x14ac:dyDescent="0.35">
      <c r="A925" s="32" t="s">
        <v>1521</v>
      </c>
      <c r="B925" s="29">
        <v>46174</v>
      </c>
      <c r="C925" s="27" t="s">
        <v>8</v>
      </c>
      <c r="D925" s="27">
        <v>158</v>
      </c>
      <c r="E925" s="27" t="s">
        <v>2199</v>
      </c>
      <c r="F925" s="27" t="s">
        <v>98</v>
      </c>
      <c r="G925" s="27" t="s">
        <v>127</v>
      </c>
      <c r="H925" s="28">
        <v>32500</v>
      </c>
      <c r="I925" s="28">
        <f t="shared" si="62"/>
        <v>6500</v>
      </c>
      <c r="J925" s="28">
        <f t="shared" si="63"/>
        <v>39000</v>
      </c>
      <c r="K925" s="27" t="s">
        <v>13</v>
      </c>
    </row>
    <row r="926" spans="1:11" x14ac:dyDescent="0.35">
      <c r="A926" s="32" t="s">
        <v>1521</v>
      </c>
      <c r="B926" s="29">
        <v>46174</v>
      </c>
      <c r="C926" s="27" t="s">
        <v>8</v>
      </c>
      <c r="D926" s="27">
        <v>158</v>
      </c>
      <c r="E926" s="27" t="s">
        <v>2199</v>
      </c>
      <c r="F926" s="27" t="s">
        <v>98</v>
      </c>
      <c r="G926" s="27" t="s">
        <v>96</v>
      </c>
      <c r="H926" s="28">
        <v>33000</v>
      </c>
      <c r="I926" s="28">
        <f t="shared" si="62"/>
        <v>6600</v>
      </c>
      <c r="J926" s="28">
        <f t="shared" si="63"/>
        <v>39600</v>
      </c>
      <c r="K926" s="27" t="s">
        <v>13</v>
      </c>
    </row>
    <row r="927" spans="1:11" ht="29" x14ac:dyDescent="0.35">
      <c r="A927" s="32" t="s">
        <v>1521</v>
      </c>
      <c r="B927" s="29">
        <v>46174</v>
      </c>
      <c r="C927" s="27" t="s">
        <v>51</v>
      </c>
      <c r="D927" s="27">
        <v>159</v>
      </c>
      <c r="E927" s="27" t="s">
        <v>840</v>
      </c>
      <c r="F927" s="27" t="s">
        <v>840</v>
      </c>
      <c r="G927" s="27" t="s">
        <v>1107</v>
      </c>
      <c r="H927" s="28">
        <v>3750</v>
      </c>
      <c r="I927" s="28">
        <f t="shared" si="62"/>
        <v>750</v>
      </c>
      <c r="J927" s="28">
        <f t="shared" si="63"/>
        <v>4500</v>
      </c>
      <c r="K927" s="27" t="s">
        <v>88</v>
      </c>
    </row>
    <row r="928" spans="1:11" x14ac:dyDescent="0.35">
      <c r="A928" s="32" t="s">
        <v>1521</v>
      </c>
      <c r="B928" s="29">
        <v>46174</v>
      </c>
      <c r="C928" s="27" t="s">
        <v>228</v>
      </c>
      <c r="D928" s="27">
        <v>160</v>
      </c>
      <c r="E928" s="27" t="s">
        <v>36</v>
      </c>
      <c r="F928" s="27" t="s">
        <v>50</v>
      </c>
      <c r="G928" s="27" t="s">
        <v>1512</v>
      </c>
      <c r="H928" s="28">
        <v>4500</v>
      </c>
      <c r="I928" s="28">
        <f t="shared" si="62"/>
        <v>900</v>
      </c>
      <c r="J928" s="28">
        <f t="shared" si="63"/>
        <v>5400</v>
      </c>
      <c r="K928" s="27" t="s">
        <v>88</v>
      </c>
    </row>
    <row r="929" spans="1:11" ht="29" x14ac:dyDescent="0.35">
      <c r="A929" s="32" t="s">
        <v>1521</v>
      </c>
      <c r="B929" s="29">
        <v>46175</v>
      </c>
      <c r="C929" s="27" t="s">
        <v>457</v>
      </c>
      <c r="D929" s="27">
        <v>161</v>
      </c>
      <c r="E929" s="27" t="s">
        <v>1840</v>
      </c>
      <c r="F929" s="27" t="s">
        <v>860</v>
      </c>
      <c r="G929" s="27" t="s">
        <v>457</v>
      </c>
      <c r="H929" s="28">
        <v>13333.33</v>
      </c>
      <c r="I929" s="28">
        <f t="shared" si="62"/>
        <v>2666.6660000000002</v>
      </c>
      <c r="J929" s="28">
        <f t="shared" si="63"/>
        <v>15999.995999999999</v>
      </c>
      <c r="K929" s="27" t="s">
        <v>13</v>
      </c>
    </row>
    <row r="930" spans="1:11" ht="29" x14ac:dyDescent="0.35">
      <c r="A930" s="32" t="s">
        <v>1521</v>
      </c>
      <c r="B930" s="29">
        <v>46175</v>
      </c>
      <c r="C930" s="27" t="s">
        <v>1768</v>
      </c>
      <c r="D930" s="27">
        <v>162</v>
      </c>
      <c r="E930" s="27" t="s">
        <v>1318</v>
      </c>
      <c r="F930" s="27" t="s">
        <v>95</v>
      </c>
      <c r="G930" s="27" t="s">
        <v>1768</v>
      </c>
      <c r="H930" s="28">
        <v>10500</v>
      </c>
      <c r="I930" s="28">
        <f t="shared" si="62"/>
        <v>2100</v>
      </c>
      <c r="J930" s="28">
        <f t="shared" si="63"/>
        <v>12600</v>
      </c>
      <c r="K930" s="27" t="s">
        <v>13</v>
      </c>
    </row>
    <row r="931" spans="1:11" x14ac:dyDescent="0.35">
      <c r="A931" s="32" t="s">
        <v>1521</v>
      </c>
      <c r="B931" s="29">
        <v>46176</v>
      </c>
      <c r="C931" s="27" t="s">
        <v>773</v>
      </c>
      <c r="D931" s="27">
        <v>163</v>
      </c>
      <c r="E931" s="27" t="s">
        <v>36</v>
      </c>
      <c r="F931" s="27" t="s">
        <v>50</v>
      </c>
      <c r="G931" s="27" t="s">
        <v>1266</v>
      </c>
      <c r="H931" s="28">
        <v>5400</v>
      </c>
      <c r="I931" s="28">
        <f t="shared" si="62"/>
        <v>1080</v>
      </c>
      <c r="J931" s="28">
        <f t="shared" si="63"/>
        <v>6480</v>
      </c>
      <c r="K931" s="27" t="s">
        <v>88</v>
      </c>
    </row>
    <row r="932" spans="1:11" x14ac:dyDescent="0.35">
      <c r="A932" s="32" t="s">
        <v>1521</v>
      </c>
      <c r="B932" s="29">
        <v>46179</v>
      </c>
      <c r="C932" s="27" t="s">
        <v>466</v>
      </c>
      <c r="D932" s="27">
        <v>164</v>
      </c>
      <c r="E932" s="27" t="s">
        <v>38</v>
      </c>
      <c r="F932" s="27" t="s">
        <v>50</v>
      </c>
      <c r="G932" s="27" t="s">
        <v>1510</v>
      </c>
      <c r="H932" s="28">
        <v>9900</v>
      </c>
      <c r="I932" s="28">
        <f t="shared" si="62"/>
        <v>1980</v>
      </c>
      <c r="J932" s="28">
        <f t="shared" si="63"/>
        <v>11880</v>
      </c>
      <c r="K932" s="27" t="s">
        <v>88</v>
      </c>
    </row>
    <row r="933" spans="1:11" x14ac:dyDescent="0.35">
      <c r="A933" s="32" t="s">
        <v>1521</v>
      </c>
      <c r="B933" s="29">
        <v>46182</v>
      </c>
      <c r="C933" s="27" t="s">
        <v>51</v>
      </c>
      <c r="D933" s="27">
        <v>165</v>
      </c>
      <c r="E933" s="27" t="s">
        <v>36</v>
      </c>
      <c r="F933" s="27" t="s">
        <v>50</v>
      </c>
      <c r="G933" s="27" t="s">
        <v>2200</v>
      </c>
      <c r="H933" s="28">
        <v>4500</v>
      </c>
      <c r="I933" s="28">
        <f t="shared" si="62"/>
        <v>900</v>
      </c>
      <c r="J933" s="28">
        <f t="shared" si="63"/>
        <v>5400</v>
      </c>
      <c r="K933" s="27" t="s">
        <v>88</v>
      </c>
    </row>
    <row r="934" spans="1:11" x14ac:dyDescent="0.35">
      <c r="A934" s="32" t="s">
        <v>1521</v>
      </c>
      <c r="B934" s="29">
        <v>46182</v>
      </c>
      <c r="C934" s="27" t="s">
        <v>51</v>
      </c>
      <c r="D934" s="27">
        <v>165</v>
      </c>
      <c r="E934" s="27" t="s">
        <v>36</v>
      </c>
      <c r="F934" s="27" t="s">
        <v>50</v>
      </c>
      <c r="G934" s="27" t="s">
        <v>1672</v>
      </c>
      <c r="H934" s="28">
        <v>4500</v>
      </c>
      <c r="I934" s="28">
        <f t="shared" si="62"/>
        <v>900</v>
      </c>
      <c r="J934" s="28">
        <f t="shared" si="63"/>
        <v>5400</v>
      </c>
      <c r="K934" s="27" t="s">
        <v>88</v>
      </c>
    </row>
    <row r="935" spans="1:11" ht="29" x14ac:dyDescent="0.35">
      <c r="A935" s="32" t="s">
        <v>1521</v>
      </c>
      <c r="B935" s="29">
        <v>46182</v>
      </c>
      <c r="C935" s="27" t="s">
        <v>65</v>
      </c>
      <c r="D935" s="27">
        <v>166</v>
      </c>
      <c r="E935" s="27" t="s">
        <v>2197</v>
      </c>
      <c r="F935" s="27" t="s">
        <v>1825</v>
      </c>
      <c r="G935" s="27" t="s">
        <v>65</v>
      </c>
      <c r="H935" s="28">
        <v>40000</v>
      </c>
      <c r="I935" s="28">
        <f t="shared" si="62"/>
        <v>8000</v>
      </c>
      <c r="J935" s="28">
        <f t="shared" si="63"/>
        <v>48000</v>
      </c>
      <c r="K935" s="27" t="s">
        <v>13</v>
      </c>
    </row>
    <row r="936" spans="1:11" x14ac:dyDescent="0.35">
      <c r="A936" s="32" t="s">
        <v>1521</v>
      </c>
      <c r="B936" s="29">
        <v>46182</v>
      </c>
      <c r="C936" s="27" t="s">
        <v>65</v>
      </c>
      <c r="D936" s="27">
        <v>166</v>
      </c>
      <c r="E936" s="27" t="s">
        <v>1831</v>
      </c>
      <c r="F936" s="27" t="s">
        <v>1845</v>
      </c>
      <c r="G936" s="27" t="s">
        <v>65</v>
      </c>
      <c r="H936" s="28">
        <v>9000</v>
      </c>
      <c r="I936" s="28">
        <f t="shared" si="62"/>
        <v>1800</v>
      </c>
      <c r="J936" s="28">
        <f t="shared" si="63"/>
        <v>10800</v>
      </c>
      <c r="K936" s="27" t="s">
        <v>88</v>
      </c>
    </row>
    <row r="937" spans="1:11" ht="29" x14ac:dyDescent="0.35">
      <c r="A937" s="32" t="s">
        <v>1521</v>
      </c>
      <c r="B937" s="29">
        <v>46182</v>
      </c>
      <c r="C937" s="27" t="s">
        <v>65</v>
      </c>
      <c r="D937" s="27">
        <v>166</v>
      </c>
      <c r="E937" s="27" t="s">
        <v>1770</v>
      </c>
      <c r="F937" s="27" t="s">
        <v>860</v>
      </c>
      <c r="G937" s="27" t="s">
        <v>65</v>
      </c>
      <c r="H937" s="28">
        <v>35000</v>
      </c>
      <c r="I937" s="28">
        <f t="shared" si="62"/>
        <v>7000</v>
      </c>
      <c r="J937" s="28">
        <f t="shared" si="63"/>
        <v>42000</v>
      </c>
      <c r="K937" s="27" t="s">
        <v>88</v>
      </c>
    </row>
    <row r="938" spans="1:11" x14ac:dyDescent="0.35">
      <c r="A938" s="32" t="s">
        <v>1521</v>
      </c>
      <c r="B938" s="29">
        <v>46183</v>
      </c>
      <c r="C938" s="27" t="s">
        <v>228</v>
      </c>
      <c r="D938" s="27">
        <v>168</v>
      </c>
      <c r="E938" s="27" t="s">
        <v>36</v>
      </c>
      <c r="F938" s="27" t="s">
        <v>50</v>
      </c>
      <c r="G938" s="27" t="s">
        <v>2201</v>
      </c>
      <c r="H938" s="28">
        <v>4500</v>
      </c>
      <c r="I938" s="28">
        <f t="shared" si="62"/>
        <v>900</v>
      </c>
      <c r="J938" s="28">
        <f t="shared" si="63"/>
        <v>5400</v>
      </c>
      <c r="K938" s="27" t="s">
        <v>88</v>
      </c>
    </row>
    <row r="939" spans="1:11" ht="29" x14ac:dyDescent="0.35">
      <c r="A939" s="32" t="s">
        <v>1521</v>
      </c>
      <c r="B939" s="29">
        <v>46184</v>
      </c>
      <c r="C939" s="27" t="s">
        <v>84</v>
      </c>
      <c r="D939" s="27">
        <v>169</v>
      </c>
      <c r="E939" s="27" t="s">
        <v>840</v>
      </c>
      <c r="F939" s="27" t="s">
        <v>840</v>
      </c>
      <c r="G939" s="27" t="s">
        <v>84</v>
      </c>
      <c r="H939" s="28">
        <v>7000</v>
      </c>
      <c r="I939" s="28">
        <f t="shared" si="62"/>
        <v>1400</v>
      </c>
      <c r="J939" s="28">
        <f t="shared" si="63"/>
        <v>8400</v>
      </c>
      <c r="K939" s="27" t="s">
        <v>13</v>
      </c>
    </row>
    <row r="940" spans="1:11" ht="29" x14ac:dyDescent="0.35">
      <c r="A940" s="32" t="s">
        <v>1521</v>
      </c>
      <c r="B940" s="29">
        <v>46204</v>
      </c>
      <c r="C940" s="27" t="s">
        <v>864</v>
      </c>
      <c r="D940" s="27">
        <v>170</v>
      </c>
      <c r="E940" s="27" t="s">
        <v>1316</v>
      </c>
      <c r="F940" s="27" t="s">
        <v>766</v>
      </c>
      <c r="G940" s="27" t="s">
        <v>864</v>
      </c>
      <c r="H940" s="28">
        <v>56000</v>
      </c>
      <c r="I940" s="28">
        <f t="shared" si="62"/>
        <v>11200</v>
      </c>
      <c r="J940" s="28">
        <f t="shared" si="63"/>
        <v>67200</v>
      </c>
      <c r="K940" s="27" t="s">
        <v>88</v>
      </c>
    </row>
    <row r="941" spans="1:11" x14ac:dyDescent="0.35">
      <c r="A941" s="32" t="s">
        <v>1521</v>
      </c>
      <c r="B941" s="29">
        <v>46204</v>
      </c>
      <c r="C941" s="27" t="s">
        <v>580</v>
      </c>
      <c r="D941" s="27">
        <v>171</v>
      </c>
      <c r="E941" s="27" t="s">
        <v>1316</v>
      </c>
      <c r="F941" s="27" t="s">
        <v>766</v>
      </c>
      <c r="G941" s="27" t="s">
        <v>580</v>
      </c>
      <c r="H941" s="28">
        <v>3000</v>
      </c>
      <c r="I941" s="28">
        <f t="shared" si="62"/>
        <v>600</v>
      </c>
      <c r="J941" s="28">
        <f t="shared" si="63"/>
        <v>3600</v>
      </c>
      <c r="K941" s="27" t="s">
        <v>13</v>
      </c>
    </row>
    <row r="942" spans="1:11" x14ac:dyDescent="0.35">
      <c r="A942" s="32" t="s">
        <v>1521</v>
      </c>
      <c r="B942" s="29">
        <v>46204</v>
      </c>
      <c r="C942" s="27" t="s">
        <v>288</v>
      </c>
      <c r="D942" s="27">
        <v>172</v>
      </c>
      <c r="E942" s="27" t="s">
        <v>1316</v>
      </c>
      <c r="F942" s="27" t="s">
        <v>766</v>
      </c>
      <c r="G942" s="27" t="s">
        <v>288</v>
      </c>
      <c r="H942" s="28">
        <v>10700</v>
      </c>
      <c r="I942" s="28">
        <v>214</v>
      </c>
      <c r="J942" s="28">
        <f t="shared" si="63"/>
        <v>10914</v>
      </c>
      <c r="K942" s="27" t="s">
        <v>88</v>
      </c>
    </row>
    <row r="943" spans="1:11" x14ac:dyDescent="0.35">
      <c r="A943" s="32" t="s">
        <v>1521</v>
      </c>
      <c r="B943" s="29">
        <v>46204</v>
      </c>
      <c r="C943" s="27" t="s">
        <v>288</v>
      </c>
      <c r="D943" s="27">
        <v>172</v>
      </c>
      <c r="E943" s="27" t="s">
        <v>38</v>
      </c>
      <c r="F943" s="27" t="s">
        <v>50</v>
      </c>
      <c r="G943" s="27" t="s">
        <v>288</v>
      </c>
      <c r="H943" s="28">
        <v>16500</v>
      </c>
      <c r="I943" s="28">
        <v>330</v>
      </c>
      <c r="J943" s="28">
        <f t="shared" si="63"/>
        <v>16830</v>
      </c>
      <c r="K943" s="27" t="s">
        <v>88</v>
      </c>
    </row>
    <row r="944" spans="1:11" x14ac:dyDescent="0.35">
      <c r="A944" s="32" t="s">
        <v>1521</v>
      </c>
      <c r="B944" s="29">
        <v>46204</v>
      </c>
      <c r="C944" s="27" t="s">
        <v>96</v>
      </c>
      <c r="D944" s="27">
        <v>173</v>
      </c>
      <c r="E944" s="27" t="s">
        <v>1316</v>
      </c>
      <c r="F944" s="27" t="s">
        <v>766</v>
      </c>
      <c r="G944" s="27" t="s">
        <v>96</v>
      </c>
      <c r="H944" s="28">
        <v>8000</v>
      </c>
      <c r="I944" s="28">
        <f t="shared" si="62"/>
        <v>1600</v>
      </c>
      <c r="J944" s="28">
        <f t="shared" si="63"/>
        <v>9600</v>
      </c>
      <c r="K944" s="27" t="s">
        <v>13</v>
      </c>
    </row>
    <row r="945" spans="1:11" x14ac:dyDescent="0.35">
      <c r="A945" s="32" t="s">
        <v>1521</v>
      </c>
      <c r="B945" s="29">
        <v>46204</v>
      </c>
      <c r="C945" s="27" t="s">
        <v>96</v>
      </c>
      <c r="D945" s="27">
        <v>173</v>
      </c>
      <c r="E945" s="27" t="s">
        <v>1318</v>
      </c>
      <c r="F945" s="27" t="s">
        <v>2017</v>
      </c>
      <c r="G945" s="27" t="s">
        <v>96</v>
      </c>
      <c r="H945" s="28">
        <v>26775</v>
      </c>
      <c r="I945" s="28">
        <f t="shared" ref="I945:I1007" si="64">H945*0.2</f>
        <v>5355</v>
      </c>
      <c r="J945" s="28">
        <f t="shared" ref="J945:J1007" si="65">H945+I945</f>
        <v>32130</v>
      </c>
      <c r="K945" s="27" t="s">
        <v>13</v>
      </c>
    </row>
    <row r="946" spans="1:11" ht="29" x14ac:dyDescent="0.35">
      <c r="A946" s="32" t="s">
        <v>1521</v>
      </c>
      <c r="B946" s="29">
        <v>46204</v>
      </c>
      <c r="C946" s="27" t="s">
        <v>264</v>
      </c>
      <c r="D946" s="27">
        <v>174</v>
      </c>
      <c r="E946" s="27" t="s">
        <v>1316</v>
      </c>
      <c r="F946" s="27" t="s">
        <v>766</v>
      </c>
      <c r="G946" s="27" t="s">
        <v>266</v>
      </c>
      <c r="H946" s="28">
        <v>50000</v>
      </c>
      <c r="I946" s="28">
        <f t="shared" si="64"/>
        <v>10000</v>
      </c>
      <c r="J946" s="28">
        <f t="shared" si="65"/>
        <v>60000</v>
      </c>
      <c r="K946" s="27" t="s">
        <v>13</v>
      </c>
    </row>
    <row r="947" spans="1:11" x14ac:dyDescent="0.35">
      <c r="A947" s="32" t="s">
        <v>1521</v>
      </c>
      <c r="B947" s="29">
        <v>46204</v>
      </c>
      <c r="C947" s="27" t="s">
        <v>14</v>
      </c>
      <c r="D947" s="27">
        <v>175</v>
      </c>
      <c r="E947" s="27" t="s">
        <v>1316</v>
      </c>
      <c r="F947" s="27" t="s">
        <v>766</v>
      </c>
      <c r="G947" s="27" t="s">
        <v>14</v>
      </c>
      <c r="H947" s="28">
        <v>42000</v>
      </c>
      <c r="I947" s="28">
        <f t="shared" si="64"/>
        <v>8400</v>
      </c>
      <c r="J947" s="28">
        <f t="shared" si="65"/>
        <v>50400</v>
      </c>
      <c r="K947" s="27" t="s">
        <v>13</v>
      </c>
    </row>
    <row r="948" spans="1:11" x14ac:dyDescent="0.35">
      <c r="A948" s="32" t="s">
        <v>1521</v>
      </c>
      <c r="B948" s="29">
        <v>46204</v>
      </c>
      <c r="C948" s="27" t="s">
        <v>87</v>
      </c>
      <c r="D948" s="27">
        <v>176</v>
      </c>
      <c r="E948" s="27" t="s">
        <v>1316</v>
      </c>
      <c r="F948" s="27" t="s">
        <v>766</v>
      </c>
      <c r="G948" s="27" t="s">
        <v>87</v>
      </c>
      <c r="H948" s="28">
        <v>28000</v>
      </c>
      <c r="I948" s="28">
        <f t="shared" si="64"/>
        <v>5600</v>
      </c>
      <c r="J948" s="28">
        <f t="shared" si="65"/>
        <v>33600</v>
      </c>
      <c r="K948" s="27" t="s">
        <v>88</v>
      </c>
    </row>
    <row r="949" spans="1:11" x14ac:dyDescent="0.35">
      <c r="A949" s="32" t="s">
        <v>1521</v>
      </c>
      <c r="B949" s="29">
        <v>46204</v>
      </c>
      <c r="C949" s="27" t="s">
        <v>16</v>
      </c>
      <c r="D949" s="27">
        <v>177</v>
      </c>
      <c r="E949" s="27" t="s">
        <v>1316</v>
      </c>
      <c r="F949" s="27" t="s">
        <v>766</v>
      </c>
      <c r="G949" s="27" t="s">
        <v>18</v>
      </c>
      <c r="H949" s="28">
        <v>25000</v>
      </c>
      <c r="I949" s="28">
        <f t="shared" si="64"/>
        <v>5000</v>
      </c>
      <c r="J949" s="28">
        <f t="shared" si="65"/>
        <v>30000</v>
      </c>
      <c r="K949" s="27" t="s">
        <v>13</v>
      </c>
    </row>
    <row r="950" spans="1:11" x14ac:dyDescent="0.35">
      <c r="A950" s="32" t="s">
        <v>1521</v>
      </c>
      <c r="B950" s="29">
        <v>46204</v>
      </c>
      <c r="C950" s="27" t="s">
        <v>673</v>
      </c>
      <c r="D950" s="27">
        <v>178</v>
      </c>
      <c r="E950" s="27" t="s">
        <v>1316</v>
      </c>
      <c r="F950" s="27" t="s">
        <v>766</v>
      </c>
      <c r="G950" s="27" t="s">
        <v>673</v>
      </c>
      <c r="H950" s="28">
        <v>42000</v>
      </c>
      <c r="I950" s="28">
        <f t="shared" si="64"/>
        <v>8400</v>
      </c>
      <c r="J950" s="28">
        <f t="shared" si="65"/>
        <v>50400</v>
      </c>
      <c r="K950" s="27" t="s">
        <v>13</v>
      </c>
    </row>
    <row r="951" spans="1:11" x14ac:dyDescent="0.35">
      <c r="A951" s="32" t="s">
        <v>1521</v>
      </c>
      <c r="B951" s="29">
        <v>46204</v>
      </c>
      <c r="C951" s="27" t="s">
        <v>51</v>
      </c>
      <c r="D951" s="27">
        <v>179</v>
      </c>
      <c r="E951" s="27" t="s">
        <v>1316</v>
      </c>
      <c r="F951" s="27" t="s">
        <v>766</v>
      </c>
      <c r="G951" s="27" t="s">
        <v>101</v>
      </c>
      <c r="H951" s="28">
        <v>11500</v>
      </c>
      <c r="I951" s="28">
        <f t="shared" si="64"/>
        <v>2300</v>
      </c>
      <c r="J951" s="28">
        <f t="shared" si="65"/>
        <v>13800</v>
      </c>
      <c r="K951" s="27" t="s">
        <v>88</v>
      </c>
    </row>
    <row r="952" spans="1:11" x14ac:dyDescent="0.35">
      <c r="A952" s="32" t="s">
        <v>1521</v>
      </c>
      <c r="B952" s="29">
        <v>46204</v>
      </c>
      <c r="C952" s="27" t="s">
        <v>51</v>
      </c>
      <c r="D952" s="27">
        <v>179</v>
      </c>
      <c r="E952" s="27" t="s">
        <v>2203</v>
      </c>
      <c r="F952" s="27" t="s">
        <v>1657</v>
      </c>
      <c r="G952" s="27" t="s">
        <v>2204</v>
      </c>
      <c r="H952" s="28">
        <v>16875</v>
      </c>
      <c r="I952" s="28">
        <f t="shared" si="64"/>
        <v>3375</v>
      </c>
      <c r="J952" s="28">
        <f t="shared" si="65"/>
        <v>20250</v>
      </c>
      <c r="K952" s="27" t="s">
        <v>88</v>
      </c>
    </row>
    <row r="953" spans="1:11" ht="29" x14ac:dyDescent="0.35">
      <c r="A953" s="32" t="s">
        <v>1521</v>
      </c>
      <c r="B953" s="29">
        <v>46204</v>
      </c>
      <c r="C953" s="27" t="s">
        <v>250</v>
      </c>
      <c r="D953" s="27">
        <v>180</v>
      </c>
      <c r="E953" s="27" t="s">
        <v>1316</v>
      </c>
      <c r="F953" s="27" t="s">
        <v>766</v>
      </c>
      <c r="G953" s="27" t="s">
        <v>250</v>
      </c>
      <c r="H953" s="28">
        <v>46666.666700000002</v>
      </c>
      <c r="I953" s="28">
        <f t="shared" si="64"/>
        <v>9333.333340000001</v>
      </c>
      <c r="J953" s="28">
        <f t="shared" si="65"/>
        <v>56000.000039999999</v>
      </c>
      <c r="K953" s="27" t="s">
        <v>88</v>
      </c>
    </row>
    <row r="954" spans="1:11" x14ac:dyDescent="0.35">
      <c r="A954" s="32" t="s">
        <v>1521</v>
      </c>
      <c r="B954" s="29">
        <v>46204</v>
      </c>
      <c r="C954" s="27" t="s">
        <v>35</v>
      </c>
      <c r="D954" s="27">
        <v>181</v>
      </c>
      <c r="E954" s="27" t="s">
        <v>36</v>
      </c>
      <c r="F954" s="27" t="s">
        <v>50</v>
      </c>
      <c r="G954" s="27" t="s">
        <v>1514</v>
      </c>
      <c r="H954" s="28">
        <v>3750</v>
      </c>
      <c r="I954" s="28">
        <f t="shared" si="64"/>
        <v>750</v>
      </c>
      <c r="J954" s="28">
        <f t="shared" si="65"/>
        <v>4500</v>
      </c>
      <c r="K954" s="27" t="s">
        <v>88</v>
      </c>
    </row>
    <row r="955" spans="1:11" x14ac:dyDescent="0.35">
      <c r="A955" s="32" t="s">
        <v>1521</v>
      </c>
      <c r="B955" s="29">
        <v>46204</v>
      </c>
      <c r="C955" s="27" t="s">
        <v>35</v>
      </c>
      <c r="D955" s="27">
        <v>181</v>
      </c>
      <c r="E955" s="27" t="s">
        <v>36</v>
      </c>
      <c r="F955" s="27" t="s">
        <v>50</v>
      </c>
      <c r="G955" s="27" t="s">
        <v>1513</v>
      </c>
      <c r="H955" s="28">
        <v>3750</v>
      </c>
      <c r="I955" s="28">
        <f t="shared" si="64"/>
        <v>750</v>
      </c>
      <c r="J955" s="28">
        <f t="shared" si="65"/>
        <v>4500</v>
      </c>
      <c r="K955" s="27" t="s">
        <v>88</v>
      </c>
    </row>
    <row r="956" spans="1:11" x14ac:dyDescent="0.35">
      <c r="A956" s="32" t="s">
        <v>1521</v>
      </c>
      <c r="B956" s="29">
        <v>46204</v>
      </c>
      <c r="C956" s="27" t="s">
        <v>35</v>
      </c>
      <c r="D956" s="27">
        <v>181</v>
      </c>
      <c r="E956" s="27" t="s">
        <v>36</v>
      </c>
      <c r="F956" s="27" t="s">
        <v>50</v>
      </c>
      <c r="G956" s="27" t="s">
        <v>1463</v>
      </c>
      <c r="H956" s="28">
        <v>3750</v>
      </c>
      <c r="I956" s="28">
        <f t="shared" si="64"/>
        <v>750</v>
      </c>
      <c r="J956" s="28">
        <f t="shared" si="65"/>
        <v>4500</v>
      </c>
      <c r="K956" s="27" t="s">
        <v>88</v>
      </c>
    </row>
    <row r="957" spans="1:11" x14ac:dyDescent="0.35">
      <c r="A957" s="32" t="s">
        <v>1521</v>
      </c>
      <c r="B957" s="29">
        <v>46204</v>
      </c>
      <c r="C957" s="27" t="s">
        <v>35</v>
      </c>
      <c r="D957" s="27">
        <v>181</v>
      </c>
      <c r="E957" s="27" t="s">
        <v>36</v>
      </c>
      <c r="F957" s="27" t="s">
        <v>50</v>
      </c>
      <c r="G957" s="27" t="s">
        <v>1516</v>
      </c>
      <c r="H957" s="28">
        <v>3750</v>
      </c>
      <c r="I957" s="28">
        <f t="shared" si="64"/>
        <v>750</v>
      </c>
      <c r="J957" s="28">
        <f t="shared" si="65"/>
        <v>4500</v>
      </c>
      <c r="K957" s="27" t="s">
        <v>88</v>
      </c>
    </row>
    <row r="958" spans="1:11" ht="29" x14ac:dyDescent="0.35">
      <c r="A958" s="32" t="s">
        <v>1521</v>
      </c>
      <c r="B958" s="29">
        <v>46204</v>
      </c>
      <c r="C958" s="27" t="s">
        <v>35</v>
      </c>
      <c r="D958" s="27">
        <v>181</v>
      </c>
      <c r="E958" s="27" t="s">
        <v>36</v>
      </c>
      <c r="F958" s="27" t="s">
        <v>50</v>
      </c>
      <c r="G958" s="27" t="s">
        <v>2205</v>
      </c>
      <c r="H958" s="28">
        <v>3750</v>
      </c>
      <c r="I958" s="28">
        <f t="shared" si="64"/>
        <v>750</v>
      </c>
      <c r="J958" s="28">
        <f t="shared" si="65"/>
        <v>4500</v>
      </c>
      <c r="K958" s="27" t="s">
        <v>88</v>
      </c>
    </row>
    <row r="959" spans="1:11" x14ac:dyDescent="0.35">
      <c r="A959" s="32" t="s">
        <v>1521</v>
      </c>
      <c r="B959" s="29">
        <v>46204</v>
      </c>
      <c r="C959" s="27" t="s">
        <v>35</v>
      </c>
      <c r="D959" s="27">
        <v>181</v>
      </c>
      <c r="E959" s="27" t="s">
        <v>38</v>
      </c>
      <c r="F959" s="27" t="s">
        <v>50</v>
      </c>
      <c r="G959" s="27" t="s">
        <v>39</v>
      </c>
      <c r="H959" s="28">
        <v>7000</v>
      </c>
      <c r="I959" s="28">
        <f t="shared" si="64"/>
        <v>1400</v>
      </c>
      <c r="J959" s="28">
        <f t="shared" si="65"/>
        <v>8400</v>
      </c>
      <c r="K959" s="27" t="s">
        <v>88</v>
      </c>
    </row>
    <row r="960" spans="1:11" ht="29" x14ac:dyDescent="0.35">
      <c r="A960" s="32" t="s">
        <v>1521</v>
      </c>
      <c r="B960" s="29">
        <v>46204</v>
      </c>
      <c r="C960" s="27" t="s">
        <v>1325</v>
      </c>
      <c r="D960" s="27">
        <v>182</v>
      </c>
      <c r="E960" s="27" t="s">
        <v>1770</v>
      </c>
      <c r="F960" s="27" t="s">
        <v>860</v>
      </c>
      <c r="G960" s="27" t="s">
        <v>1325</v>
      </c>
      <c r="H960" s="28">
        <v>52000</v>
      </c>
      <c r="I960" s="28">
        <f t="shared" si="64"/>
        <v>10400</v>
      </c>
      <c r="J960" s="28">
        <f t="shared" si="65"/>
        <v>62400</v>
      </c>
      <c r="K960" s="27" t="s">
        <v>88</v>
      </c>
    </row>
    <row r="961" spans="1:11" ht="29" x14ac:dyDescent="0.35">
      <c r="A961" s="32" t="s">
        <v>1521</v>
      </c>
      <c r="B961" s="29">
        <v>46204</v>
      </c>
      <c r="C961" s="27" t="s">
        <v>16</v>
      </c>
      <c r="D961" s="27">
        <v>183</v>
      </c>
      <c r="E961" s="27" t="s">
        <v>36</v>
      </c>
      <c r="F961" s="27" t="s">
        <v>50</v>
      </c>
      <c r="G961" s="27" t="s">
        <v>913</v>
      </c>
      <c r="H961" s="28">
        <v>4500</v>
      </c>
      <c r="I961" s="28">
        <f t="shared" si="64"/>
        <v>900</v>
      </c>
      <c r="J961" s="28">
        <f t="shared" si="65"/>
        <v>5400</v>
      </c>
      <c r="K961" s="27" t="s">
        <v>202</v>
      </c>
    </row>
    <row r="962" spans="1:11" ht="29" x14ac:dyDescent="0.35">
      <c r="A962" s="32" t="s">
        <v>1521</v>
      </c>
      <c r="B962" s="29">
        <v>46204</v>
      </c>
      <c r="C962" s="27" t="s">
        <v>16</v>
      </c>
      <c r="D962" s="27">
        <v>183</v>
      </c>
      <c r="E962" s="27" t="s">
        <v>2207</v>
      </c>
      <c r="F962" s="27" t="s">
        <v>860</v>
      </c>
      <c r="G962" s="27" t="s">
        <v>913</v>
      </c>
      <c r="H962" s="28">
        <v>7500</v>
      </c>
      <c r="I962" s="28">
        <f t="shared" si="64"/>
        <v>1500</v>
      </c>
      <c r="J962" s="28">
        <f t="shared" si="65"/>
        <v>9000</v>
      </c>
      <c r="K962" s="27" t="s">
        <v>13</v>
      </c>
    </row>
    <row r="963" spans="1:11" ht="29" x14ac:dyDescent="0.35">
      <c r="A963" s="32" t="s">
        <v>1521</v>
      </c>
      <c r="B963" s="29">
        <v>46204</v>
      </c>
      <c r="C963" s="27" t="s">
        <v>16</v>
      </c>
      <c r="D963" s="27">
        <v>183</v>
      </c>
      <c r="E963" s="27" t="s">
        <v>2207</v>
      </c>
      <c r="F963" s="27" t="s">
        <v>860</v>
      </c>
      <c r="G963" s="27" t="s">
        <v>464</v>
      </c>
      <c r="H963" s="28">
        <v>7500</v>
      </c>
      <c r="I963" s="28">
        <f t="shared" si="64"/>
        <v>1500</v>
      </c>
      <c r="J963" s="28">
        <f t="shared" si="65"/>
        <v>9000</v>
      </c>
      <c r="K963" s="27" t="s">
        <v>13</v>
      </c>
    </row>
    <row r="964" spans="1:11" ht="29" x14ac:dyDescent="0.35">
      <c r="A964" s="32" t="s">
        <v>1521</v>
      </c>
      <c r="B964" s="29">
        <v>46204</v>
      </c>
      <c r="C964" s="27" t="s">
        <v>326</v>
      </c>
      <c r="D964" s="27">
        <v>184</v>
      </c>
      <c r="E964" s="27" t="s">
        <v>2197</v>
      </c>
      <c r="F964" s="27" t="s">
        <v>860</v>
      </c>
      <c r="G964" s="27" t="s">
        <v>326</v>
      </c>
      <c r="H964" s="28">
        <v>22400</v>
      </c>
      <c r="I964" s="28">
        <f t="shared" si="64"/>
        <v>4480</v>
      </c>
      <c r="J964" s="28">
        <f t="shared" si="65"/>
        <v>26880</v>
      </c>
      <c r="K964" s="27" t="s">
        <v>13</v>
      </c>
    </row>
    <row r="965" spans="1:11" x14ac:dyDescent="0.35">
      <c r="A965" s="32" t="s">
        <v>1521</v>
      </c>
      <c r="B965" s="29">
        <v>46204</v>
      </c>
      <c r="C965" s="27" t="s">
        <v>326</v>
      </c>
      <c r="D965" s="27">
        <v>184</v>
      </c>
      <c r="E965" s="27" t="s">
        <v>1831</v>
      </c>
      <c r="F965" s="27" t="s">
        <v>860</v>
      </c>
      <c r="G965" s="27" t="s">
        <v>326</v>
      </c>
      <c r="H965" s="28">
        <v>4600</v>
      </c>
      <c r="I965" s="28">
        <f t="shared" si="64"/>
        <v>920</v>
      </c>
      <c r="J965" s="28">
        <f t="shared" si="65"/>
        <v>5520</v>
      </c>
      <c r="K965" s="27" t="s">
        <v>13</v>
      </c>
    </row>
    <row r="966" spans="1:11" x14ac:dyDescent="0.35">
      <c r="A966" s="32" t="s">
        <v>1521</v>
      </c>
      <c r="B966" s="29">
        <v>46204</v>
      </c>
      <c r="C966" s="27" t="s">
        <v>2208</v>
      </c>
      <c r="D966" s="27">
        <v>185</v>
      </c>
      <c r="E966" s="27" t="s">
        <v>36</v>
      </c>
      <c r="F966" s="27" t="s">
        <v>50</v>
      </c>
      <c r="G966" s="27" t="s">
        <v>2209</v>
      </c>
      <c r="H966" s="28">
        <v>3500</v>
      </c>
      <c r="I966" s="28">
        <f t="shared" si="64"/>
        <v>700</v>
      </c>
      <c r="J966" s="28">
        <f t="shared" si="65"/>
        <v>4200</v>
      </c>
      <c r="K966" s="27" t="s">
        <v>88</v>
      </c>
    </row>
    <row r="967" spans="1:11" x14ac:dyDescent="0.35">
      <c r="A967" s="32" t="s">
        <v>1521</v>
      </c>
      <c r="B967" s="29">
        <v>46204</v>
      </c>
      <c r="C967" s="27" t="s">
        <v>2208</v>
      </c>
      <c r="D967" s="27">
        <v>185</v>
      </c>
      <c r="E967" s="27" t="s">
        <v>36</v>
      </c>
      <c r="F967" s="27" t="s">
        <v>50</v>
      </c>
      <c r="G967" s="27" t="s">
        <v>2210</v>
      </c>
      <c r="H967" s="28">
        <v>3500</v>
      </c>
      <c r="I967" s="28">
        <f t="shared" si="64"/>
        <v>700</v>
      </c>
      <c r="J967" s="28">
        <f t="shared" si="65"/>
        <v>4200</v>
      </c>
      <c r="K967" s="27" t="s">
        <v>88</v>
      </c>
    </row>
    <row r="968" spans="1:11" x14ac:dyDescent="0.35">
      <c r="A968" s="32" t="s">
        <v>1521</v>
      </c>
      <c r="B968" s="29">
        <v>46204</v>
      </c>
      <c r="C968" s="27" t="s">
        <v>2208</v>
      </c>
      <c r="D968" s="27">
        <v>185</v>
      </c>
      <c r="E968" s="27" t="s">
        <v>36</v>
      </c>
      <c r="F968" s="27" t="s">
        <v>50</v>
      </c>
      <c r="G968" s="27" t="s">
        <v>2211</v>
      </c>
      <c r="H968" s="28">
        <v>3500</v>
      </c>
      <c r="I968" s="28">
        <f t="shared" si="64"/>
        <v>700</v>
      </c>
      <c r="J968" s="28">
        <f t="shared" si="65"/>
        <v>4200</v>
      </c>
      <c r="K968" s="27" t="s">
        <v>88</v>
      </c>
    </row>
    <row r="969" spans="1:11" x14ac:dyDescent="0.35">
      <c r="A969" s="32" t="s">
        <v>1521</v>
      </c>
      <c r="B969" s="29">
        <v>46204</v>
      </c>
      <c r="C969" s="27" t="s">
        <v>2208</v>
      </c>
      <c r="D969" s="27">
        <v>185</v>
      </c>
      <c r="E969" s="27" t="s">
        <v>38</v>
      </c>
      <c r="F969" s="27" t="s">
        <v>50</v>
      </c>
      <c r="G969" s="27" t="s">
        <v>2212</v>
      </c>
      <c r="H969" s="28">
        <v>7000</v>
      </c>
      <c r="I969" s="28">
        <f t="shared" si="64"/>
        <v>1400</v>
      </c>
      <c r="J969" s="28">
        <f t="shared" si="65"/>
        <v>8400</v>
      </c>
      <c r="K969" s="27" t="s">
        <v>88</v>
      </c>
    </row>
    <row r="970" spans="1:11" x14ac:dyDescent="0.35">
      <c r="A970" s="32" t="s">
        <v>1521</v>
      </c>
      <c r="B970" s="29">
        <v>46204</v>
      </c>
      <c r="C970" s="27" t="s">
        <v>35</v>
      </c>
      <c r="D970" s="27">
        <v>186</v>
      </c>
      <c r="E970" s="27" t="s">
        <v>38</v>
      </c>
      <c r="F970" s="27" t="s">
        <v>50</v>
      </c>
      <c r="G970" s="27" t="s">
        <v>2206</v>
      </c>
      <c r="H970" s="28">
        <v>7000</v>
      </c>
      <c r="I970" s="28">
        <f t="shared" si="64"/>
        <v>1400</v>
      </c>
      <c r="J970" s="28">
        <f t="shared" si="65"/>
        <v>8400</v>
      </c>
      <c r="K970" s="27" t="s">
        <v>88</v>
      </c>
    </row>
    <row r="971" spans="1:11" x14ac:dyDescent="0.35">
      <c r="A971" s="32" t="s">
        <v>1521</v>
      </c>
      <c r="B971" s="29">
        <v>46204</v>
      </c>
      <c r="C971" s="27" t="s">
        <v>2213</v>
      </c>
      <c r="D971" s="27">
        <v>187</v>
      </c>
      <c r="E971" s="27" t="s">
        <v>1838</v>
      </c>
      <c r="F971" s="27" t="s">
        <v>1839</v>
      </c>
      <c r="G971" s="27" t="s">
        <v>2213</v>
      </c>
      <c r="H971" s="28">
        <v>8383.0167000000001</v>
      </c>
      <c r="I971" s="28">
        <f t="shared" si="64"/>
        <v>1676.6033400000001</v>
      </c>
      <c r="J971" s="28">
        <f t="shared" si="65"/>
        <v>10059.62004</v>
      </c>
      <c r="K971" s="27" t="s">
        <v>13</v>
      </c>
    </row>
    <row r="972" spans="1:11" x14ac:dyDescent="0.35">
      <c r="A972" s="32" t="s">
        <v>1521</v>
      </c>
      <c r="B972" s="29">
        <v>46204</v>
      </c>
      <c r="C972" s="27" t="s">
        <v>2208</v>
      </c>
      <c r="D972" s="27">
        <v>188</v>
      </c>
      <c r="E972" s="27" t="s">
        <v>36</v>
      </c>
      <c r="F972" s="27" t="s">
        <v>50</v>
      </c>
      <c r="G972" s="27" t="s">
        <v>2214</v>
      </c>
      <c r="H972" s="28">
        <v>4500</v>
      </c>
      <c r="I972" s="28">
        <f t="shared" si="64"/>
        <v>900</v>
      </c>
      <c r="J972" s="28">
        <f t="shared" si="65"/>
        <v>5400</v>
      </c>
      <c r="K972" s="27" t="s">
        <v>88</v>
      </c>
    </row>
    <row r="973" spans="1:11" x14ac:dyDescent="0.35">
      <c r="A973" s="32" t="s">
        <v>1521</v>
      </c>
      <c r="B973" s="29">
        <v>46204</v>
      </c>
      <c r="C973" s="27" t="s">
        <v>2208</v>
      </c>
      <c r="D973" s="27">
        <v>188</v>
      </c>
      <c r="E973" s="27" t="s">
        <v>36</v>
      </c>
      <c r="F973" s="27" t="s">
        <v>50</v>
      </c>
      <c r="G973" s="27" t="s">
        <v>2215</v>
      </c>
      <c r="H973" s="28">
        <v>4500</v>
      </c>
      <c r="I973" s="28">
        <f t="shared" si="64"/>
        <v>900</v>
      </c>
      <c r="J973" s="28">
        <f t="shared" si="65"/>
        <v>5400</v>
      </c>
      <c r="K973" s="27" t="s">
        <v>88</v>
      </c>
    </row>
    <row r="974" spans="1:11" x14ac:dyDescent="0.35">
      <c r="A974" s="32" t="s">
        <v>1521</v>
      </c>
      <c r="B974" s="29">
        <v>46205</v>
      </c>
      <c r="C974" s="27" t="s">
        <v>127</v>
      </c>
      <c r="D974" s="27">
        <v>189</v>
      </c>
      <c r="E974" s="27" t="s">
        <v>1316</v>
      </c>
      <c r="F974" s="27" t="s">
        <v>766</v>
      </c>
      <c r="G974" s="27" t="s">
        <v>127</v>
      </c>
      <c r="H974" s="28">
        <v>28000</v>
      </c>
      <c r="I974" s="28">
        <f t="shared" si="64"/>
        <v>5600</v>
      </c>
      <c r="J974" s="28">
        <f t="shared" si="65"/>
        <v>33600</v>
      </c>
      <c r="K974" s="27" t="s">
        <v>13</v>
      </c>
    </row>
    <row r="975" spans="1:11" x14ac:dyDescent="0.35">
      <c r="A975" s="32" t="s">
        <v>1521</v>
      </c>
      <c r="B975" s="29">
        <v>46205</v>
      </c>
      <c r="C975" s="27" t="s">
        <v>127</v>
      </c>
      <c r="D975" s="27">
        <v>189</v>
      </c>
      <c r="E975" s="27" t="s">
        <v>38</v>
      </c>
      <c r="F975" s="27" t="s">
        <v>50</v>
      </c>
      <c r="G975" s="27" t="s">
        <v>127</v>
      </c>
      <c r="H975" s="28">
        <v>30000</v>
      </c>
      <c r="I975" s="28">
        <f t="shared" si="64"/>
        <v>6000</v>
      </c>
      <c r="J975" s="28">
        <f t="shared" si="65"/>
        <v>36000</v>
      </c>
      <c r="K975" s="27" t="s">
        <v>202</v>
      </c>
    </row>
    <row r="976" spans="1:11" x14ac:dyDescent="0.35">
      <c r="A976" s="32" t="s">
        <v>1521</v>
      </c>
      <c r="B976" s="29">
        <v>46205</v>
      </c>
      <c r="C976" s="27" t="s">
        <v>119</v>
      </c>
      <c r="D976" s="27">
        <v>190</v>
      </c>
      <c r="E976" s="27" t="s">
        <v>2216</v>
      </c>
      <c r="F976" s="27" t="s">
        <v>56</v>
      </c>
      <c r="G976" s="27" t="s">
        <v>2086</v>
      </c>
      <c r="H976" s="28">
        <v>58333.333299999998</v>
      </c>
      <c r="I976" s="28">
        <f t="shared" si="64"/>
        <v>11666.666660000001</v>
      </c>
      <c r="J976" s="28">
        <f t="shared" si="65"/>
        <v>69999.999960000001</v>
      </c>
      <c r="K976" s="27" t="s">
        <v>13</v>
      </c>
    </row>
    <row r="977" spans="1:11" x14ac:dyDescent="0.35">
      <c r="A977" s="32" t="s">
        <v>1521</v>
      </c>
      <c r="B977" s="29">
        <v>46206</v>
      </c>
      <c r="C977" s="27" t="s">
        <v>1837</v>
      </c>
      <c r="D977" s="27">
        <v>191</v>
      </c>
      <c r="E977" s="27" t="s">
        <v>1838</v>
      </c>
      <c r="F977" s="27" t="s">
        <v>1839</v>
      </c>
      <c r="G977" s="27" t="s">
        <v>864</v>
      </c>
      <c r="H977" s="28">
        <v>22500</v>
      </c>
      <c r="I977" s="28">
        <f t="shared" si="64"/>
        <v>4500</v>
      </c>
      <c r="J977" s="28">
        <f t="shared" si="65"/>
        <v>27000</v>
      </c>
      <c r="K977" s="27" t="s">
        <v>13</v>
      </c>
    </row>
    <row r="978" spans="1:11" x14ac:dyDescent="0.35">
      <c r="A978" s="32" t="s">
        <v>1521</v>
      </c>
      <c r="B978" s="29">
        <v>46209</v>
      </c>
      <c r="C978" s="27" t="s">
        <v>162</v>
      </c>
      <c r="D978" s="27">
        <v>192</v>
      </c>
      <c r="E978" s="27" t="s">
        <v>36</v>
      </c>
      <c r="F978" s="27" t="s">
        <v>50</v>
      </c>
      <c r="G978" s="27" t="s">
        <v>1517</v>
      </c>
      <c r="H978" s="28">
        <v>4500</v>
      </c>
      <c r="I978" s="28">
        <f t="shared" si="64"/>
        <v>900</v>
      </c>
      <c r="J978" s="28">
        <f t="shared" si="65"/>
        <v>5400</v>
      </c>
      <c r="K978" s="27" t="s">
        <v>88</v>
      </c>
    </row>
    <row r="979" spans="1:11" x14ac:dyDescent="0.35">
      <c r="A979" s="32" t="s">
        <v>1521</v>
      </c>
      <c r="B979" s="29">
        <v>46209</v>
      </c>
      <c r="C979" s="27" t="s">
        <v>162</v>
      </c>
      <c r="D979" s="27">
        <v>192</v>
      </c>
      <c r="E979" s="27" t="s">
        <v>36</v>
      </c>
      <c r="F979" s="27" t="s">
        <v>50</v>
      </c>
      <c r="G979" s="27" t="s">
        <v>2217</v>
      </c>
      <c r="H979" s="28">
        <v>4500</v>
      </c>
      <c r="I979" s="28">
        <f t="shared" si="64"/>
        <v>900</v>
      </c>
      <c r="J979" s="28">
        <f t="shared" si="65"/>
        <v>5400</v>
      </c>
      <c r="K979" s="27" t="s">
        <v>88</v>
      </c>
    </row>
    <row r="980" spans="1:11" x14ac:dyDescent="0.35">
      <c r="A980" s="32" t="s">
        <v>1521</v>
      </c>
      <c r="B980" s="29">
        <v>46211</v>
      </c>
      <c r="C980" s="27" t="s">
        <v>162</v>
      </c>
      <c r="D980" s="27">
        <v>193</v>
      </c>
      <c r="E980" s="27" t="s">
        <v>36</v>
      </c>
      <c r="F980" s="27" t="s">
        <v>50</v>
      </c>
      <c r="G980" s="27" t="s">
        <v>2218</v>
      </c>
      <c r="H980" s="28">
        <v>4500</v>
      </c>
      <c r="I980" s="28">
        <f t="shared" si="64"/>
        <v>900</v>
      </c>
      <c r="J980" s="28">
        <f t="shared" si="65"/>
        <v>5400</v>
      </c>
      <c r="K980" s="27" t="s">
        <v>88</v>
      </c>
    </row>
    <row r="981" spans="1:11" x14ac:dyDescent="0.35">
      <c r="A981" s="32" t="s">
        <v>1521</v>
      </c>
      <c r="B981" s="29">
        <v>46211</v>
      </c>
      <c r="C981" s="27" t="s">
        <v>773</v>
      </c>
      <c r="D981" s="27">
        <v>194</v>
      </c>
      <c r="E981" s="27" t="s">
        <v>36</v>
      </c>
      <c r="F981" s="27" t="s">
        <v>50</v>
      </c>
      <c r="G981" s="27" t="s">
        <v>1577</v>
      </c>
      <c r="H981" s="28">
        <v>5400</v>
      </c>
      <c r="I981" s="28">
        <f t="shared" si="64"/>
        <v>1080</v>
      </c>
      <c r="J981" s="28">
        <f t="shared" si="65"/>
        <v>6480</v>
      </c>
      <c r="K981" s="27" t="s">
        <v>88</v>
      </c>
    </row>
    <row r="982" spans="1:11" x14ac:dyDescent="0.35">
      <c r="A982" s="32" t="s">
        <v>1521</v>
      </c>
      <c r="B982" s="29">
        <v>46211</v>
      </c>
      <c r="C982" s="27" t="s">
        <v>773</v>
      </c>
      <c r="D982" s="27">
        <v>194</v>
      </c>
      <c r="E982" s="27" t="s">
        <v>36</v>
      </c>
      <c r="F982" s="27" t="s">
        <v>50</v>
      </c>
      <c r="G982" s="27" t="s">
        <v>1571</v>
      </c>
      <c r="H982" s="28">
        <v>5400</v>
      </c>
      <c r="I982" s="28">
        <f t="shared" si="64"/>
        <v>1080</v>
      </c>
      <c r="J982" s="28">
        <f t="shared" si="65"/>
        <v>6480</v>
      </c>
      <c r="K982" s="27" t="s">
        <v>88</v>
      </c>
    </row>
    <row r="983" spans="1:11" x14ac:dyDescent="0.35">
      <c r="A983" s="32" t="s">
        <v>1521</v>
      </c>
      <c r="B983" s="29">
        <v>46212</v>
      </c>
      <c r="C983" s="27" t="s">
        <v>466</v>
      </c>
      <c r="D983" s="27">
        <v>195</v>
      </c>
      <c r="E983" s="27" t="s">
        <v>38</v>
      </c>
      <c r="F983" s="27" t="s">
        <v>50</v>
      </c>
      <c r="G983" s="27" t="s">
        <v>1536</v>
      </c>
      <c r="H983" s="28">
        <v>9900</v>
      </c>
      <c r="I983" s="28">
        <f t="shared" si="64"/>
        <v>1980</v>
      </c>
      <c r="J983" s="28">
        <f t="shared" si="65"/>
        <v>11880</v>
      </c>
      <c r="K983" s="27" t="s">
        <v>88</v>
      </c>
    </row>
    <row r="984" spans="1:11" x14ac:dyDescent="0.35">
      <c r="A984" s="32" t="s">
        <v>1521</v>
      </c>
      <c r="B984" s="29">
        <v>46213</v>
      </c>
      <c r="C984" s="27" t="s">
        <v>773</v>
      </c>
      <c r="D984" s="27">
        <v>196</v>
      </c>
      <c r="E984" s="27" t="s">
        <v>36</v>
      </c>
      <c r="F984" s="27" t="s">
        <v>50</v>
      </c>
      <c r="G984" s="27" t="s">
        <v>1572</v>
      </c>
      <c r="H984" s="28">
        <v>5400</v>
      </c>
      <c r="I984" s="28">
        <f t="shared" si="64"/>
        <v>1080</v>
      </c>
      <c r="J984" s="28">
        <f t="shared" si="65"/>
        <v>6480</v>
      </c>
      <c r="K984" s="27" t="s">
        <v>88</v>
      </c>
    </row>
    <row r="985" spans="1:11" ht="29" x14ac:dyDescent="0.35">
      <c r="A985" s="32" t="s">
        <v>1521</v>
      </c>
      <c r="B985" s="29">
        <v>46213</v>
      </c>
      <c r="C985" s="27" t="s">
        <v>162</v>
      </c>
      <c r="D985" s="27">
        <v>197</v>
      </c>
      <c r="E985" s="27" t="s">
        <v>36</v>
      </c>
      <c r="F985" s="27" t="s">
        <v>50</v>
      </c>
      <c r="G985" s="27" t="s">
        <v>2219</v>
      </c>
      <c r="H985" s="28">
        <v>4500</v>
      </c>
      <c r="I985" s="28">
        <f t="shared" si="64"/>
        <v>900</v>
      </c>
      <c r="J985" s="28">
        <f t="shared" si="65"/>
        <v>5400</v>
      </c>
      <c r="K985" s="27" t="s">
        <v>88</v>
      </c>
    </row>
    <row r="986" spans="1:11" x14ac:dyDescent="0.35">
      <c r="A986" s="32" t="s">
        <v>1521</v>
      </c>
      <c r="B986" s="29">
        <v>46213</v>
      </c>
      <c r="C986" s="27" t="s">
        <v>16</v>
      </c>
      <c r="D986" s="27">
        <v>198</v>
      </c>
      <c r="E986" s="27" t="s">
        <v>38</v>
      </c>
      <c r="F986" s="27" t="s">
        <v>50</v>
      </c>
      <c r="G986" s="27" t="s">
        <v>44</v>
      </c>
      <c r="H986" s="28">
        <v>8250</v>
      </c>
      <c r="I986" s="28">
        <f t="shared" si="64"/>
        <v>1650</v>
      </c>
      <c r="J986" s="28">
        <f t="shared" si="65"/>
        <v>9900</v>
      </c>
      <c r="K986" s="27" t="s">
        <v>202</v>
      </c>
    </row>
    <row r="987" spans="1:11" x14ac:dyDescent="0.35">
      <c r="A987" s="32" t="s">
        <v>1521</v>
      </c>
      <c r="I987" s="28">
        <f t="shared" si="64"/>
        <v>0</v>
      </c>
      <c r="J987" s="28">
        <f t="shared" si="65"/>
        <v>0</v>
      </c>
    </row>
    <row r="988" spans="1:11" x14ac:dyDescent="0.35">
      <c r="A988" s="32" t="s">
        <v>1521</v>
      </c>
      <c r="I988" s="28">
        <f t="shared" si="64"/>
        <v>0</v>
      </c>
      <c r="J988" s="28">
        <f t="shared" si="65"/>
        <v>0</v>
      </c>
    </row>
    <row r="989" spans="1:11" x14ac:dyDescent="0.35">
      <c r="A989" s="32" t="s">
        <v>1521</v>
      </c>
      <c r="I989" s="28">
        <f t="shared" si="64"/>
        <v>0</v>
      </c>
      <c r="J989" s="28">
        <f t="shared" si="65"/>
        <v>0</v>
      </c>
    </row>
    <row r="990" spans="1:11" x14ac:dyDescent="0.35">
      <c r="A990" s="32" t="s">
        <v>1521</v>
      </c>
      <c r="I990" s="28">
        <f t="shared" si="64"/>
        <v>0</v>
      </c>
      <c r="J990" s="28">
        <f t="shared" si="65"/>
        <v>0</v>
      </c>
    </row>
    <row r="991" spans="1:11" x14ac:dyDescent="0.35">
      <c r="A991" s="32" t="s">
        <v>1521</v>
      </c>
      <c r="I991" s="28">
        <f t="shared" si="64"/>
        <v>0</v>
      </c>
      <c r="J991" s="28">
        <f t="shared" si="65"/>
        <v>0</v>
      </c>
    </row>
    <row r="992" spans="1:11" x14ac:dyDescent="0.35">
      <c r="A992" s="32" t="s">
        <v>1521</v>
      </c>
      <c r="I992" s="28">
        <f t="shared" si="64"/>
        <v>0</v>
      </c>
      <c r="J992" s="28">
        <f t="shared" si="65"/>
        <v>0</v>
      </c>
    </row>
    <row r="993" spans="1:10" x14ac:dyDescent="0.35">
      <c r="A993" s="32" t="s">
        <v>1521</v>
      </c>
      <c r="I993" s="28">
        <f t="shared" si="64"/>
        <v>0</v>
      </c>
      <c r="J993" s="28">
        <f t="shared" si="65"/>
        <v>0</v>
      </c>
    </row>
    <row r="994" spans="1:10" x14ac:dyDescent="0.35">
      <c r="A994" s="32" t="s">
        <v>1521</v>
      </c>
      <c r="I994" s="28">
        <f t="shared" si="64"/>
        <v>0</v>
      </c>
      <c r="J994" s="28">
        <f t="shared" si="65"/>
        <v>0</v>
      </c>
    </row>
    <row r="995" spans="1:10" x14ac:dyDescent="0.35">
      <c r="A995" s="32" t="s">
        <v>1521</v>
      </c>
      <c r="I995" s="28">
        <f t="shared" si="64"/>
        <v>0</v>
      </c>
      <c r="J995" s="28">
        <f t="shared" si="65"/>
        <v>0</v>
      </c>
    </row>
    <row r="996" spans="1:10" x14ac:dyDescent="0.35">
      <c r="A996" s="32" t="s">
        <v>1521</v>
      </c>
      <c r="I996" s="28">
        <f t="shared" si="64"/>
        <v>0</v>
      </c>
      <c r="J996" s="28">
        <f t="shared" si="65"/>
        <v>0</v>
      </c>
    </row>
    <row r="997" spans="1:10" x14ac:dyDescent="0.35">
      <c r="A997" s="32" t="s">
        <v>1521</v>
      </c>
      <c r="I997" s="28">
        <f t="shared" si="64"/>
        <v>0</v>
      </c>
      <c r="J997" s="28">
        <f t="shared" si="65"/>
        <v>0</v>
      </c>
    </row>
    <row r="998" spans="1:10" x14ac:dyDescent="0.35">
      <c r="A998" s="32" t="s">
        <v>1521</v>
      </c>
      <c r="I998" s="28">
        <f t="shared" si="64"/>
        <v>0</v>
      </c>
      <c r="J998" s="28">
        <f t="shared" si="65"/>
        <v>0</v>
      </c>
    </row>
    <row r="999" spans="1:10" x14ac:dyDescent="0.35">
      <c r="A999" s="32" t="s">
        <v>1521</v>
      </c>
      <c r="I999" s="28">
        <f t="shared" si="64"/>
        <v>0</v>
      </c>
      <c r="J999" s="28">
        <f t="shared" si="65"/>
        <v>0</v>
      </c>
    </row>
    <row r="1000" spans="1:10" x14ac:dyDescent="0.35">
      <c r="A1000" s="32" t="s">
        <v>1521</v>
      </c>
      <c r="I1000" s="28">
        <f t="shared" si="64"/>
        <v>0</v>
      </c>
      <c r="J1000" s="28">
        <f t="shared" si="65"/>
        <v>0</v>
      </c>
    </row>
    <row r="1001" spans="1:10" x14ac:dyDescent="0.35">
      <c r="A1001" s="32" t="s">
        <v>1521</v>
      </c>
      <c r="I1001" s="28">
        <f t="shared" si="64"/>
        <v>0</v>
      </c>
      <c r="J1001" s="28">
        <f t="shared" si="65"/>
        <v>0</v>
      </c>
    </row>
    <row r="1002" spans="1:10" x14ac:dyDescent="0.35">
      <c r="A1002" s="32" t="s">
        <v>1521</v>
      </c>
      <c r="I1002" s="28">
        <f t="shared" si="64"/>
        <v>0</v>
      </c>
      <c r="J1002" s="28">
        <f t="shared" si="65"/>
        <v>0</v>
      </c>
    </row>
    <row r="1003" spans="1:10" x14ac:dyDescent="0.35">
      <c r="A1003" s="32" t="s">
        <v>1521</v>
      </c>
      <c r="I1003" s="28">
        <f t="shared" si="64"/>
        <v>0</v>
      </c>
      <c r="J1003" s="28">
        <f t="shared" si="65"/>
        <v>0</v>
      </c>
    </row>
    <row r="1004" spans="1:10" x14ac:dyDescent="0.35">
      <c r="A1004" s="32" t="s">
        <v>1521</v>
      </c>
      <c r="I1004" s="28">
        <f t="shared" si="64"/>
        <v>0</v>
      </c>
      <c r="J1004" s="28">
        <f t="shared" si="65"/>
        <v>0</v>
      </c>
    </row>
    <row r="1005" spans="1:10" x14ac:dyDescent="0.35">
      <c r="A1005" s="32" t="s">
        <v>1521</v>
      </c>
      <c r="I1005" s="28">
        <f t="shared" si="64"/>
        <v>0</v>
      </c>
      <c r="J1005" s="28">
        <f t="shared" si="65"/>
        <v>0</v>
      </c>
    </row>
    <row r="1006" spans="1:10" x14ac:dyDescent="0.35">
      <c r="A1006" s="32" t="s">
        <v>1521</v>
      </c>
      <c r="I1006" s="28">
        <f t="shared" si="64"/>
        <v>0</v>
      </c>
      <c r="J1006" s="28">
        <f t="shared" si="65"/>
        <v>0</v>
      </c>
    </row>
    <row r="1007" spans="1:10" x14ac:dyDescent="0.35">
      <c r="A1007" s="32" t="s">
        <v>1521</v>
      </c>
      <c r="I1007" s="28">
        <f t="shared" si="64"/>
        <v>0</v>
      </c>
      <c r="J1007" s="28">
        <f t="shared" si="65"/>
        <v>0</v>
      </c>
    </row>
    <row r="1008" spans="1:10" x14ac:dyDescent="0.35">
      <c r="A1008" s="32" t="s">
        <v>1521</v>
      </c>
      <c r="I1008" s="28">
        <f t="shared" ref="I1008:I1033" si="66">H1008*0.2</f>
        <v>0</v>
      </c>
      <c r="J1008" s="28">
        <f t="shared" ref="J1008:J1033" si="67">H1008+I1008</f>
        <v>0</v>
      </c>
    </row>
    <row r="1009" spans="1:10" x14ac:dyDescent="0.35">
      <c r="A1009" s="32" t="s">
        <v>1521</v>
      </c>
      <c r="I1009" s="28">
        <f t="shared" si="66"/>
        <v>0</v>
      </c>
      <c r="J1009" s="28">
        <f t="shared" si="67"/>
        <v>0</v>
      </c>
    </row>
    <row r="1010" spans="1:10" x14ac:dyDescent="0.35">
      <c r="A1010" s="32" t="s">
        <v>1521</v>
      </c>
      <c r="I1010" s="28">
        <f t="shared" si="66"/>
        <v>0</v>
      </c>
      <c r="J1010" s="28">
        <f t="shared" si="67"/>
        <v>0</v>
      </c>
    </row>
    <row r="1011" spans="1:10" x14ac:dyDescent="0.35">
      <c r="A1011" s="32" t="s">
        <v>1521</v>
      </c>
      <c r="I1011" s="28">
        <f t="shared" si="66"/>
        <v>0</v>
      </c>
      <c r="J1011" s="28">
        <f t="shared" si="67"/>
        <v>0</v>
      </c>
    </row>
    <row r="1012" spans="1:10" x14ac:dyDescent="0.35">
      <c r="A1012" s="32" t="s">
        <v>1521</v>
      </c>
      <c r="I1012" s="28">
        <f t="shared" si="66"/>
        <v>0</v>
      </c>
      <c r="J1012" s="28">
        <f t="shared" si="67"/>
        <v>0</v>
      </c>
    </row>
    <row r="1013" spans="1:10" x14ac:dyDescent="0.35">
      <c r="A1013" s="32" t="s">
        <v>1521</v>
      </c>
      <c r="I1013" s="28">
        <f t="shared" si="66"/>
        <v>0</v>
      </c>
      <c r="J1013" s="28">
        <f t="shared" si="67"/>
        <v>0</v>
      </c>
    </row>
    <row r="1014" spans="1:10" x14ac:dyDescent="0.35">
      <c r="A1014" s="32" t="s">
        <v>1521</v>
      </c>
      <c r="I1014" s="28">
        <f t="shared" si="66"/>
        <v>0</v>
      </c>
      <c r="J1014" s="28">
        <f t="shared" si="67"/>
        <v>0</v>
      </c>
    </row>
    <row r="1015" spans="1:10" x14ac:dyDescent="0.35">
      <c r="A1015" s="32" t="s">
        <v>1521</v>
      </c>
      <c r="I1015" s="28">
        <f t="shared" si="66"/>
        <v>0</v>
      </c>
      <c r="J1015" s="28">
        <f t="shared" si="67"/>
        <v>0</v>
      </c>
    </row>
    <row r="1016" spans="1:10" x14ac:dyDescent="0.35">
      <c r="A1016" s="32" t="s">
        <v>1521</v>
      </c>
      <c r="I1016" s="28">
        <f t="shared" si="66"/>
        <v>0</v>
      </c>
      <c r="J1016" s="28">
        <f t="shared" si="67"/>
        <v>0</v>
      </c>
    </row>
    <row r="1017" spans="1:10" x14ac:dyDescent="0.35">
      <c r="A1017" s="32" t="s">
        <v>1521</v>
      </c>
      <c r="I1017" s="28">
        <f t="shared" si="66"/>
        <v>0</v>
      </c>
      <c r="J1017" s="28">
        <f t="shared" si="67"/>
        <v>0</v>
      </c>
    </row>
    <row r="1018" spans="1:10" x14ac:dyDescent="0.35">
      <c r="A1018" s="32" t="s">
        <v>1521</v>
      </c>
      <c r="I1018" s="28">
        <f t="shared" si="66"/>
        <v>0</v>
      </c>
      <c r="J1018" s="28">
        <f t="shared" si="67"/>
        <v>0</v>
      </c>
    </row>
    <row r="1019" spans="1:10" x14ac:dyDescent="0.35">
      <c r="A1019" s="32" t="s">
        <v>1521</v>
      </c>
      <c r="I1019" s="28">
        <f t="shared" si="66"/>
        <v>0</v>
      </c>
      <c r="J1019" s="28">
        <f t="shared" si="67"/>
        <v>0</v>
      </c>
    </row>
    <row r="1020" spans="1:10" x14ac:dyDescent="0.35">
      <c r="A1020" s="32" t="s">
        <v>1521</v>
      </c>
      <c r="I1020" s="28">
        <f t="shared" si="66"/>
        <v>0</v>
      </c>
      <c r="J1020" s="28">
        <f t="shared" si="67"/>
        <v>0</v>
      </c>
    </row>
    <row r="1021" spans="1:10" x14ac:dyDescent="0.35">
      <c r="A1021" s="32" t="s">
        <v>1521</v>
      </c>
      <c r="I1021" s="28">
        <f t="shared" si="66"/>
        <v>0</v>
      </c>
      <c r="J1021" s="28">
        <f t="shared" si="67"/>
        <v>0</v>
      </c>
    </row>
    <row r="1022" spans="1:10" x14ac:dyDescent="0.35">
      <c r="A1022" s="32" t="s">
        <v>1521</v>
      </c>
      <c r="I1022" s="28">
        <f t="shared" si="66"/>
        <v>0</v>
      </c>
      <c r="J1022" s="28">
        <f t="shared" si="67"/>
        <v>0</v>
      </c>
    </row>
    <row r="1023" spans="1:10" x14ac:dyDescent="0.35">
      <c r="A1023" s="32" t="s">
        <v>1521</v>
      </c>
      <c r="I1023" s="28">
        <f t="shared" si="66"/>
        <v>0</v>
      </c>
      <c r="J1023" s="28">
        <f t="shared" si="67"/>
        <v>0</v>
      </c>
    </row>
    <row r="1024" spans="1:10" x14ac:dyDescent="0.35">
      <c r="A1024" s="32" t="s">
        <v>1521</v>
      </c>
      <c r="I1024" s="28">
        <f t="shared" si="66"/>
        <v>0</v>
      </c>
      <c r="J1024" s="28">
        <f t="shared" si="67"/>
        <v>0</v>
      </c>
    </row>
    <row r="1025" spans="1:10" x14ac:dyDescent="0.35">
      <c r="A1025" s="32" t="s">
        <v>1521</v>
      </c>
      <c r="I1025" s="28">
        <f t="shared" si="66"/>
        <v>0</v>
      </c>
      <c r="J1025" s="28">
        <f t="shared" si="67"/>
        <v>0</v>
      </c>
    </row>
    <row r="1026" spans="1:10" x14ac:dyDescent="0.35">
      <c r="A1026" s="32" t="s">
        <v>1521</v>
      </c>
      <c r="I1026" s="28">
        <f t="shared" si="66"/>
        <v>0</v>
      </c>
      <c r="J1026" s="28">
        <f t="shared" si="67"/>
        <v>0</v>
      </c>
    </row>
    <row r="1027" spans="1:10" x14ac:dyDescent="0.35">
      <c r="A1027" s="32" t="s">
        <v>1521</v>
      </c>
      <c r="I1027" s="28">
        <f t="shared" si="66"/>
        <v>0</v>
      </c>
      <c r="J1027" s="28">
        <f t="shared" si="67"/>
        <v>0</v>
      </c>
    </row>
    <row r="1028" spans="1:10" x14ac:dyDescent="0.35">
      <c r="A1028" s="32" t="s">
        <v>1521</v>
      </c>
      <c r="I1028" s="28">
        <f t="shared" si="66"/>
        <v>0</v>
      </c>
      <c r="J1028" s="28">
        <f t="shared" si="67"/>
        <v>0</v>
      </c>
    </row>
    <row r="1029" spans="1:10" x14ac:dyDescent="0.35">
      <c r="A1029" s="32" t="s">
        <v>1521</v>
      </c>
      <c r="I1029" s="28">
        <f t="shared" si="66"/>
        <v>0</v>
      </c>
      <c r="J1029" s="28">
        <f t="shared" si="67"/>
        <v>0</v>
      </c>
    </row>
    <row r="1030" spans="1:10" x14ac:dyDescent="0.35">
      <c r="A1030" s="32" t="s">
        <v>1521</v>
      </c>
      <c r="I1030" s="28">
        <f t="shared" si="66"/>
        <v>0</v>
      </c>
      <c r="J1030" s="28">
        <f t="shared" si="67"/>
        <v>0</v>
      </c>
    </row>
    <row r="1031" spans="1:10" x14ac:dyDescent="0.35">
      <c r="A1031" s="32" t="s">
        <v>1521</v>
      </c>
      <c r="I1031" s="28">
        <f t="shared" si="66"/>
        <v>0</v>
      </c>
      <c r="J1031" s="28">
        <f t="shared" si="67"/>
        <v>0</v>
      </c>
    </row>
    <row r="1032" spans="1:10" x14ac:dyDescent="0.35">
      <c r="A1032" s="32" t="s">
        <v>1521</v>
      </c>
      <c r="I1032" s="28">
        <f t="shared" si="66"/>
        <v>0</v>
      </c>
      <c r="J1032" s="28">
        <f t="shared" si="67"/>
        <v>0</v>
      </c>
    </row>
    <row r="1033" spans="1:10" x14ac:dyDescent="0.35">
      <c r="A1033" s="32" t="s">
        <v>1521</v>
      </c>
      <c r="I1033" s="28">
        <f t="shared" si="66"/>
        <v>0</v>
      </c>
      <c r="J1033" s="28">
        <f t="shared" si="67"/>
        <v>0</v>
      </c>
    </row>
  </sheetData>
  <autoFilter ref="A1:X1033" xr:uid="{1D603C8E-66C1-4F36-B97C-FB48E5D16FBA}"/>
  <sortState xmlns:xlrd2="http://schemas.microsoft.com/office/spreadsheetml/2017/richdata2" ref="A2:R486">
    <sortCondition ref="B2:B486"/>
    <sortCondition ref="D2:D486"/>
  </sortState>
  <hyperlinks>
    <hyperlink ref="E332" r:id="rId1" display="https://uygulama.parasut.com/694756/hizmet-ve-urunler/1039696301" xr:uid="{5F77D2C7-426E-4EB4-83F2-1669FC4793DC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1DAC-0DF0-4614-839D-277ACFC702E2}">
  <dimension ref="A1:L98"/>
  <sheetViews>
    <sheetView topLeftCell="A28" workbookViewId="0">
      <selection activeCell="E43" sqref="E43"/>
    </sheetView>
  </sheetViews>
  <sheetFormatPr defaultRowHeight="14.5" x14ac:dyDescent="0.35"/>
  <cols>
    <col min="1" max="1" width="9.81640625" bestFit="1" customWidth="1"/>
    <col min="2" max="2" width="17" style="53" bestFit="1" customWidth="1"/>
    <col min="3" max="4" width="29.1796875" customWidth="1"/>
    <col min="5" max="6" width="9.26953125" style="5" bestFit="1" customWidth="1"/>
    <col min="7" max="7" width="15.54296875" style="5" bestFit="1" customWidth="1"/>
    <col min="8" max="8" width="10.26953125" style="5" bestFit="1" customWidth="1"/>
    <col min="11" max="11" width="12.26953125" bestFit="1" customWidth="1"/>
  </cols>
  <sheetData>
    <row r="1" spans="1:12" x14ac:dyDescent="0.35">
      <c r="A1" t="s">
        <v>0</v>
      </c>
      <c r="B1" s="53" t="s">
        <v>9</v>
      </c>
      <c r="C1" t="s">
        <v>1871</v>
      </c>
      <c r="D1" t="s">
        <v>7</v>
      </c>
      <c r="E1" s="5" t="s">
        <v>4</v>
      </c>
      <c r="F1" s="5" t="s">
        <v>5</v>
      </c>
      <c r="G1" s="5" t="s">
        <v>1872</v>
      </c>
      <c r="H1" s="5" t="s">
        <v>12</v>
      </c>
      <c r="I1" t="s">
        <v>1867</v>
      </c>
      <c r="J1" t="s">
        <v>1868</v>
      </c>
      <c r="K1" t="s">
        <v>1869</v>
      </c>
      <c r="L1" t="s">
        <v>1870</v>
      </c>
    </row>
    <row r="2" spans="1:12" x14ac:dyDescent="0.35">
      <c r="A2" s="1">
        <v>45688</v>
      </c>
      <c r="B2" s="53" t="s">
        <v>1873</v>
      </c>
      <c r="C2" t="s">
        <v>1874</v>
      </c>
      <c r="E2" s="5">
        <f>H2-F2</f>
        <v>666.39</v>
      </c>
      <c r="F2" s="5">
        <v>114.91</v>
      </c>
      <c r="G2" s="5">
        <v>114.91</v>
      </c>
      <c r="H2" s="5">
        <v>781.3</v>
      </c>
      <c r="I2" t="s">
        <v>389</v>
      </c>
      <c r="J2" t="s">
        <v>1875</v>
      </c>
      <c r="K2" t="s">
        <v>1876</v>
      </c>
      <c r="L2" t="s">
        <v>1877</v>
      </c>
    </row>
    <row r="3" spans="1:12" x14ac:dyDescent="0.35">
      <c r="A3" s="1">
        <v>45682</v>
      </c>
      <c r="B3" s="53" t="s">
        <v>1878</v>
      </c>
      <c r="C3" t="s">
        <v>1874</v>
      </c>
      <c r="E3" s="5">
        <f t="shared" ref="E3:E66" si="0">H3-F3</f>
        <v>298.15999999999997</v>
      </c>
      <c r="F3" s="5">
        <v>41.54</v>
      </c>
      <c r="H3" s="5">
        <v>339.7</v>
      </c>
      <c r="I3" t="s">
        <v>389</v>
      </c>
      <c r="J3" t="s">
        <v>1875</v>
      </c>
      <c r="K3" t="s">
        <v>1876</v>
      </c>
      <c r="L3" t="s">
        <v>1877</v>
      </c>
    </row>
    <row r="4" spans="1:12" x14ac:dyDescent="0.35">
      <c r="A4" s="1">
        <v>45682</v>
      </c>
      <c r="B4" s="53" t="s">
        <v>1879</v>
      </c>
      <c r="C4" t="s">
        <v>1874</v>
      </c>
      <c r="E4" s="5">
        <f t="shared" si="0"/>
        <v>298.15999999999997</v>
      </c>
      <c r="F4" s="5">
        <v>41.54</v>
      </c>
      <c r="H4" s="5">
        <v>339.7</v>
      </c>
      <c r="I4" t="s">
        <v>389</v>
      </c>
      <c r="J4" t="s">
        <v>1875</v>
      </c>
      <c r="K4" t="s">
        <v>1876</v>
      </c>
      <c r="L4" t="s">
        <v>1877</v>
      </c>
    </row>
    <row r="5" spans="1:12" x14ac:dyDescent="0.35">
      <c r="A5" s="1">
        <v>45679</v>
      </c>
      <c r="B5" s="53" t="s">
        <v>1880</v>
      </c>
      <c r="C5" t="s">
        <v>1881</v>
      </c>
      <c r="E5" s="5">
        <f t="shared" si="0"/>
        <v>11081.67</v>
      </c>
      <c r="F5" s="5">
        <v>2216.33</v>
      </c>
      <c r="H5" s="5">
        <v>13298</v>
      </c>
      <c r="I5" t="s">
        <v>389</v>
      </c>
      <c r="J5" t="s">
        <v>1875</v>
      </c>
      <c r="K5" t="s">
        <v>1876</v>
      </c>
      <c r="L5" t="s">
        <v>1877</v>
      </c>
    </row>
    <row r="6" spans="1:12" x14ac:dyDescent="0.35">
      <c r="A6" s="1">
        <v>45679</v>
      </c>
      <c r="B6" s="53" t="s">
        <v>1882</v>
      </c>
      <c r="C6" t="s">
        <v>1881</v>
      </c>
      <c r="E6" s="5">
        <f t="shared" si="0"/>
        <v>490.83</v>
      </c>
      <c r="F6" s="5">
        <v>98.17</v>
      </c>
      <c r="H6" s="5">
        <v>589</v>
      </c>
      <c r="I6" t="s">
        <v>389</v>
      </c>
      <c r="J6" t="s">
        <v>1875</v>
      </c>
      <c r="K6" t="s">
        <v>1876</v>
      </c>
      <c r="L6" t="s">
        <v>1877</v>
      </c>
    </row>
    <row r="7" spans="1:12" x14ac:dyDescent="0.35">
      <c r="A7" s="1">
        <v>45680</v>
      </c>
      <c r="B7" s="53" t="s">
        <v>1883</v>
      </c>
      <c r="C7" t="s">
        <v>1881</v>
      </c>
      <c r="E7" s="5">
        <f t="shared" si="0"/>
        <v>8665.01</v>
      </c>
      <c r="F7" s="5">
        <v>1732.99</v>
      </c>
      <c r="H7" s="5">
        <v>10398</v>
      </c>
      <c r="I7" t="s">
        <v>389</v>
      </c>
      <c r="J7" t="s">
        <v>1875</v>
      </c>
      <c r="K7" t="s">
        <v>1876</v>
      </c>
      <c r="L7" t="s">
        <v>1877</v>
      </c>
    </row>
    <row r="8" spans="1:12" x14ac:dyDescent="0.35">
      <c r="A8" s="1">
        <v>45678</v>
      </c>
      <c r="B8" s="53" t="s">
        <v>1884</v>
      </c>
      <c r="C8" t="s">
        <v>1885</v>
      </c>
      <c r="D8" t="s">
        <v>1888</v>
      </c>
      <c r="E8" s="5">
        <f t="shared" si="0"/>
        <v>7282.5</v>
      </c>
      <c r="F8" s="5">
        <v>1456.5</v>
      </c>
      <c r="H8" s="5">
        <v>8739</v>
      </c>
      <c r="I8" t="s">
        <v>389</v>
      </c>
      <c r="J8" t="s">
        <v>1875</v>
      </c>
      <c r="K8" t="s">
        <v>1876</v>
      </c>
      <c r="L8" t="s">
        <v>1877</v>
      </c>
    </row>
    <row r="9" spans="1:12" x14ac:dyDescent="0.35">
      <c r="A9" s="1">
        <v>45674</v>
      </c>
      <c r="B9" s="53" t="s">
        <v>1886</v>
      </c>
      <c r="C9" t="s">
        <v>1887</v>
      </c>
      <c r="D9" t="s">
        <v>1889</v>
      </c>
      <c r="E9" s="5">
        <f t="shared" si="0"/>
        <v>22665.83</v>
      </c>
      <c r="F9" s="5">
        <v>4533.17</v>
      </c>
      <c r="H9" s="5">
        <v>27199</v>
      </c>
      <c r="I9" t="s">
        <v>118</v>
      </c>
      <c r="K9" t="s">
        <v>1876</v>
      </c>
      <c r="L9" t="s">
        <v>1877</v>
      </c>
    </row>
    <row r="10" spans="1:12" x14ac:dyDescent="0.35">
      <c r="A10" s="1">
        <v>45679</v>
      </c>
      <c r="B10" s="53" t="s">
        <v>1890</v>
      </c>
      <c r="C10" t="s">
        <v>1891</v>
      </c>
      <c r="D10" t="s">
        <v>1892</v>
      </c>
      <c r="E10" s="5">
        <f t="shared" si="0"/>
        <v>37749.17</v>
      </c>
      <c r="F10" s="5">
        <v>7549.83</v>
      </c>
      <c r="H10" s="5">
        <v>45299</v>
      </c>
      <c r="I10" t="s">
        <v>118</v>
      </c>
      <c r="K10" t="s">
        <v>1876</v>
      </c>
      <c r="L10" t="s">
        <v>1893</v>
      </c>
    </row>
    <row r="11" spans="1:12" x14ac:dyDescent="0.35">
      <c r="A11" s="1">
        <v>45680</v>
      </c>
      <c r="B11" s="53" t="s">
        <v>1894</v>
      </c>
      <c r="C11" t="s">
        <v>1895</v>
      </c>
      <c r="D11" t="s">
        <v>1896</v>
      </c>
      <c r="E11" s="5">
        <f t="shared" si="0"/>
        <v>91572.53</v>
      </c>
      <c r="F11" s="5">
        <v>18314.5</v>
      </c>
      <c r="H11" s="5">
        <v>109887.03</v>
      </c>
      <c r="I11" t="s">
        <v>118</v>
      </c>
      <c r="K11" t="s">
        <v>1876</v>
      </c>
      <c r="L11" t="s">
        <v>1893</v>
      </c>
    </row>
    <row r="12" spans="1:12" x14ac:dyDescent="0.35">
      <c r="A12" s="1">
        <v>45711</v>
      </c>
      <c r="B12" s="53" t="s">
        <v>1897</v>
      </c>
      <c r="C12" t="s">
        <v>1874</v>
      </c>
      <c r="E12" s="5">
        <f t="shared" si="0"/>
        <v>117.62</v>
      </c>
      <c r="F12" s="5">
        <v>21.38</v>
      </c>
      <c r="H12" s="5">
        <v>139</v>
      </c>
      <c r="I12" t="s">
        <v>389</v>
      </c>
      <c r="K12" t="s">
        <v>1876</v>
      </c>
      <c r="L12" t="s">
        <v>1877</v>
      </c>
    </row>
    <row r="13" spans="1:12" x14ac:dyDescent="0.35">
      <c r="A13" s="1">
        <v>45713</v>
      </c>
      <c r="B13" s="53" t="s">
        <v>1898</v>
      </c>
      <c r="C13" t="s">
        <v>1874</v>
      </c>
      <c r="E13" s="5">
        <f t="shared" si="0"/>
        <v>298.26</v>
      </c>
      <c r="F13" s="5">
        <v>41.54</v>
      </c>
      <c r="H13" s="5">
        <v>339.8</v>
      </c>
      <c r="I13" t="s">
        <v>389</v>
      </c>
      <c r="K13" t="s">
        <v>1876</v>
      </c>
      <c r="L13" t="s">
        <v>1877</v>
      </c>
    </row>
    <row r="14" spans="1:12" x14ac:dyDescent="0.35">
      <c r="A14" s="1">
        <v>45713</v>
      </c>
      <c r="B14" s="53" t="s">
        <v>1899</v>
      </c>
      <c r="C14" t="s">
        <v>1874</v>
      </c>
      <c r="E14" s="5">
        <f t="shared" si="0"/>
        <v>298.26</v>
      </c>
      <c r="F14" s="5">
        <v>41.54</v>
      </c>
      <c r="H14" s="5">
        <v>339.8</v>
      </c>
      <c r="I14" t="s">
        <v>389</v>
      </c>
      <c r="K14" t="s">
        <v>1876</v>
      </c>
      <c r="L14" t="s">
        <v>1877</v>
      </c>
    </row>
    <row r="15" spans="1:12" x14ac:dyDescent="0.35">
      <c r="A15" s="1">
        <v>45703</v>
      </c>
      <c r="B15" s="53" t="s">
        <v>1900</v>
      </c>
      <c r="C15" t="s">
        <v>1901</v>
      </c>
      <c r="D15" t="s">
        <v>1902</v>
      </c>
      <c r="E15" s="5">
        <f t="shared" si="0"/>
        <v>1731.82</v>
      </c>
      <c r="F15" s="5">
        <v>173.18</v>
      </c>
      <c r="H15" s="5">
        <v>1905</v>
      </c>
      <c r="I15" t="s">
        <v>118</v>
      </c>
      <c r="K15" t="s">
        <v>1876</v>
      </c>
      <c r="L15" t="s">
        <v>1877</v>
      </c>
    </row>
    <row r="16" spans="1:12" x14ac:dyDescent="0.35">
      <c r="A16" s="1">
        <v>45698</v>
      </c>
      <c r="B16" s="53" t="s">
        <v>1903</v>
      </c>
      <c r="C16" t="s">
        <v>1904</v>
      </c>
      <c r="D16" t="s">
        <v>1905</v>
      </c>
      <c r="E16" s="5">
        <f t="shared" si="0"/>
        <v>1372.73</v>
      </c>
      <c r="F16" s="5">
        <v>137.27000000000001</v>
      </c>
      <c r="H16" s="5">
        <v>1510</v>
      </c>
      <c r="I16" t="s">
        <v>118</v>
      </c>
      <c r="K16" t="s">
        <v>1876</v>
      </c>
      <c r="L16" t="s">
        <v>1877</v>
      </c>
    </row>
    <row r="17" spans="1:12" x14ac:dyDescent="0.35">
      <c r="A17" s="1">
        <v>45711</v>
      </c>
      <c r="B17" s="53" t="s">
        <v>1906</v>
      </c>
      <c r="C17" t="s">
        <v>1904</v>
      </c>
      <c r="D17" t="s">
        <v>1905</v>
      </c>
      <c r="E17" s="5">
        <f t="shared" si="0"/>
        <v>2090.91</v>
      </c>
      <c r="F17" s="5">
        <v>209.09</v>
      </c>
      <c r="H17" s="5">
        <v>2300</v>
      </c>
      <c r="I17" t="s">
        <v>118</v>
      </c>
      <c r="K17" t="s">
        <v>1876</v>
      </c>
      <c r="L17" t="s">
        <v>1877</v>
      </c>
    </row>
    <row r="18" spans="1:12" x14ac:dyDescent="0.35">
      <c r="A18" s="1">
        <v>45412</v>
      </c>
      <c r="B18" s="53" t="s">
        <v>1907</v>
      </c>
      <c r="C18" t="s">
        <v>1874</v>
      </c>
      <c r="E18" s="5">
        <f t="shared" si="0"/>
        <v>455.79</v>
      </c>
      <c r="F18" s="5">
        <v>83.21</v>
      </c>
      <c r="H18" s="5">
        <v>539</v>
      </c>
      <c r="I18" t="s">
        <v>389</v>
      </c>
      <c r="K18" t="s">
        <v>1876</v>
      </c>
      <c r="L18" t="s">
        <v>1877</v>
      </c>
    </row>
    <row r="19" spans="1:12" x14ac:dyDescent="0.35">
      <c r="A19" s="1">
        <v>45398</v>
      </c>
      <c r="B19" s="53" t="s">
        <v>1908</v>
      </c>
      <c r="C19" t="s">
        <v>1909</v>
      </c>
      <c r="E19" s="5">
        <f t="shared" si="0"/>
        <v>1388.6299999999999</v>
      </c>
      <c r="F19" s="5">
        <v>277.73</v>
      </c>
      <c r="H19" s="5">
        <v>1666.36</v>
      </c>
      <c r="I19" t="s">
        <v>389</v>
      </c>
      <c r="K19" t="s">
        <v>1876</v>
      </c>
      <c r="L19" t="s">
        <v>1877</v>
      </c>
    </row>
    <row r="20" spans="1:12" x14ac:dyDescent="0.35">
      <c r="A20" s="1">
        <v>45397</v>
      </c>
      <c r="B20" s="53" t="s">
        <v>1910</v>
      </c>
      <c r="C20" t="s">
        <v>1911</v>
      </c>
      <c r="D20" t="s">
        <v>1912</v>
      </c>
      <c r="E20" s="5">
        <f t="shared" si="0"/>
        <v>7577.34</v>
      </c>
      <c r="F20" s="5">
        <v>721.66</v>
      </c>
      <c r="H20" s="5">
        <v>8299</v>
      </c>
      <c r="I20" t="s">
        <v>118</v>
      </c>
      <c r="K20" t="s">
        <v>1876</v>
      </c>
      <c r="L20" t="s">
        <v>1877</v>
      </c>
    </row>
    <row r="21" spans="1:12" x14ac:dyDescent="0.35">
      <c r="A21" s="1">
        <v>45412</v>
      </c>
      <c r="B21" s="53" t="s">
        <v>1913</v>
      </c>
      <c r="C21" t="s">
        <v>1914</v>
      </c>
      <c r="E21" s="5">
        <f t="shared" si="0"/>
        <v>5074.3200000000006</v>
      </c>
      <c r="F21" s="5">
        <v>1014.86</v>
      </c>
      <c r="H21" s="5">
        <v>6089.18</v>
      </c>
      <c r="I21" t="s">
        <v>118</v>
      </c>
      <c r="K21" t="s">
        <v>1876</v>
      </c>
      <c r="L21" t="s">
        <v>1893</v>
      </c>
    </row>
    <row r="22" spans="1:12" x14ac:dyDescent="0.35">
      <c r="A22" s="1">
        <v>45443</v>
      </c>
      <c r="B22" s="53" t="s">
        <v>1915</v>
      </c>
      <c r="C22" t="s">
        <v>1874</v>
      </c>
      <c r="E22" s="5">
        <f t="shared" si="0"/>
        <v>464.49999999999994</v>
      </c>
      <c r="F22" s="5">
        <v>84.8</v>
      </c>
      <c r="H22" s="5">
        <v>549.29999999999995</v>
      </c>
      <c r="I22" t="s">
        <v>389</v>
      </c>
      <c r="K22" t="s">
        <v>1876</v>
      </c>
      <c r="L22" t="s">
        <v>1877</v>
      </c>
    </row>
    <row r="23" spans="1:12" x14ac:dyDescent="0.35">
      <c r="A23" s="1">
        <v>45440</v>
      </c>
      <c r="B23" s="53" t="s">
        <v>1916</v>
      </c>
      <c r="C23" t="s">
        <v>1917</v>
      </c>
      <c r="E23" s="5">
        <f t="shared" si="0"/>
        <v>3124.07</v>
      </c>
      <c r="F23" s="5">
        <v>781.02</v>
      </c>
      <c r="H23" s="5">
        <v>3905.09</v>
      </c>
      <c r="I23" t="s">
        <v>118</v>
      </c>
      <c r="K23" t="s">
        <v>1876</v>
      </c>
      <c r="L23" t="s">
        <v>1877</v>
      </c>
    </row>
    <row r="24" spans="1:12" x14ac:dyDescent="0.35">
      <c r="A24" s="1">
        <v>45423</v>
      </c>
      <c r="B24" s="53" t="s">
        <v>1918</v>
      </c>
      <c r="C24" t="s">
        <v>1919</v>
      </c>
      <c r="E24" s="5">
        <f t="shared" si="0"/>
        <v>1158.17</v>
      </c>
      <c r="F24" s="5">
        <v>140.82</v>
      </c>
      <c r="H24" s="5">
        <v>1298.99</v>
      </c>
      <c r="I24" t="s">
        <v>389</v>
      </c>
      <c r="K24" t="s">
        <v>1876</v>
      </c>
      <c r="L24" t="s">
        <v>1877</v>
      </c>
    </row>
    <row r="25" spans="1:12" x14ac:dyDescent="0.35">
      <c r="A25" s="1">
        <v>45434</v>
      </c>
      <c r="B25" s="53" t="s">
        <v>1920</v>
      </c>
      <c r="C25" t="s">
        <v>1921</v>
      </c>
      <c r="E25" s="5">
        <f t="shared" si="0"/>
        <v>1057.5</v>
      </c>
      <c r="F25" s="5">
        <v>211.5</v>
      </c>
      <c r="H25" s="5">
        <v>1269</v>
      </c>
      <c r="I25" t="s">
        <v>118</v>
      </c>
      <c r="L25" t="s">
        <v>1877</v>
      </c>
    </row>
    <row r="26" spans="1:12" x14ac:dyDescent="0.35">
      <c r="A26" s="1">
        <v>45473</v>
      </c>
      <c r="B26" s="53" t="s">
        <v>1922</v>
      </c>
      <c r="C26" t="s">
        <v>1874</v>
      </c>
      <c r="E26" s="5">
        <f t="shared" si="0"/>
        <v>489.64</v>
      </c>
      <c r="F26" s="5">
        <v>89.36</v>
      </c>
      <c r="H26" s="5">
        <v>579</v>
      </c>
      <c r="I26" t="s">
        <v>389</v>
      </c>
      <c r="L26" t="s">
        <v>1877</v>
      </c>
    </row>
    <row r="27" spans="1:12" x14ac:dyDescent="0.35">
      <c r="A27" s="1">
        <v>45504</v>
      </c>
      <c r="B27" s="53" t="s">
        <v>1923</v>
      </c>
      <c r="C27" t="s">
        <v>1874</v>
      </c>
      <c r="E27" s="5">
        <f t="shared" si="0"/>
        <v>489.64</v>
      </c>
      <c r="F27" s="5">
        <v>89.36</v>
      </c>
      <c r="H27" s="5">
        <v>579</v>
      </c>
      <c r="I27" t="s">
        <v>389</v>
      </c>
      <c r="L27" t="s">
        <v>1877</v>
      </c>
    </row>
    <row r="28" spans="1:12" x14ac:dyDescent="0.35">
      <c r="A28" s="1">
        <v>45495</v>
      </c>
      <c r="B28" s="53" t="s">
        <v>1924</v>
      </c>
      <c r="C28" t="s">
        <v>1925</v>
      </c>
      <c r="D28" t="s">
        <v>1926</v>
      </c>
      <c r="E28" s="5">
        <f t="shared" si="0"/>
        <v>38249.17</v>
      </c>
      <c r="F28" s="5">
        <v>7649.83</v>
      </c>
      <c r="H28" s="5">
        <v>45899</v>
      </c>
      <c r="I28" t="s">
        <v>389</v>
      </c>
      <c r="L28" t="s">
        <v>1877</v>
      </c>
    </row>
    <row r="29" spans="1:12" x14ac:dyDescent="0.35">
      <c r="A29" s="1">
        <v>45498</v>
      </c>
      <c r="B29" s="53" t="s">
        <v>1927</v>
      </c>
      <c r="C29" t="s">
        <v>1928</v>
      </c>
      <c r="D29" t="s">
        <v>1929</v>
      </c>
      <c r="E29" s="5">
        <f t="shared" si="0"/>
        <v>19790.87</v>
      </c>
      <c r="F29" s="5">
        <v>3958.18</v>
      </c>
      <c r="H29" s="5">
        <v>23749.05</v>
      </c>
      <c r="I29" t="s">
        <v>118</v>
      </c>
      <c r="L29" t="s">
        <v>1877</v>
      </c>
    </row>
    <row r="30" spans="1:12" x14ac:dyDescent="0.35">
      <c r="A30" s="1">
        <v>45495</v>
      </c>
      <c r="B30" s="53" t="s">
        <v>1930</v>
      </c>
      <c r="C30" t="s">
        <v>1931</v>
      </c>
      <c r="D30" t="s">
        <v>1932</v>
      </c>
      <c r="E30" s="5">
        <f t="shared" si="0"/>
        <v>46666.67</v>
      </c>
      <c r="F30" s="5">
        <v>9333.33</v>
      </c>
      <c r="H30" s="5">
        <v>56000</v>
      </c>
      <c r="I30" t="s">
        <v>389</v>
      </c>
      <c r="L30" t="s">
        <v>1877</v>
      </c>
    </row>
    <row r="31" spans="1:12" x14ac:dyDescent="0.35">
      <c r="A31" s="1">
        <v>45535</v>
      </c>
      <c r="B31" s="53" t="s">
        <v>1933</v>
      </c>
      <c r="C31" t="s">
        <v>1874</v>
      </c>
      <c r="E31" s="5">
        <f t="shared" si="0"/>
        <v>489.64</v>
      </c>
      <c r="F31" s="5">
        <v>89.36</v>
      </c>
      <c r="H31" s="5">
        <v>579</v>
      </c>
      <c r="I31" t="s">
        <v>389</v>
      </c>
      <c r="L31" t="s">
        <v>1877</v>
      </c>
    </row>
    <row r="32" spans="1:12" x14ac:dyDescent="0.35">
      <c r="A32" s="1">
        <v>45519</v>
      </c>
      <c r="B32" s="53" t="s">
        <v>1935</v>
      </c>
      <c r="C32" t="s">
        <v>1936</v>
      </c>
      <c r="D32" t="s">
        <v>1937</v>
      </c>
      <c r="E32" s="5">
        <f t="shared" si="0"/>
        <v>9600</v>
      </c>
      <c r="F32" s="5">
        <v>1920</v>
      </c>
      <c r="H32" s="5">
        <v>11520</v>
      </c>
      <c r="I32" t="s">
        <v>389</v>
      </c>
      <c r="L32" t="s">
        <v>1877</v>
      </c>
    </row>
    <row r="33" spans="1:12" x14ac:dyDescent="0.35">
      <c r="A33" s="1">
        <v>45534</v>
      </c>
      <c r="B33" s="53" t="s">
        <v>1938</v>
      </c>
      <c r="C33" t="s">
        <v>1909</v>
      </c>
      <c r="E33" s="5">
        <f t="shared" si="0"/>
        <v>6563</v>
      </c>
      <c r="F33" s="5">
        <v>1312.6</v>
      </c>
      <c r="H33" s="5">
        <v>7875.6</v>
      </c>
      <c r="I33" t="s">
        <v>389</v>
      </c>
      <c r="L33" t="s">
        <v>1877</v>
      </c>
    </row>
    <row r="34" spans="1:12" x14ac:dyDescent="0.35">
      <c r="A34" s="1">
        <v>45509</v>
      </c>
      <c r="B34" s="53" t="s">
        <v>1939</v>
      </c>
      <c r="C34" t="s">
        <v>1931</v>
      </c>
      <c r="D34" t="s">
        <v>1940</v>
      </c>
      <c r="E34" s="5">
        <f t="shared" si="0"/>
        <v>21250</v>
      </c>
      <c r="F34" s="5">
        <v>4250</v>
      </c>
      <c r="H34" s="5">
        <v>25500</v>
      </c>
      <c r="I34" t="s">
        <v>389</v>
      </c>
      <c r="L34" t="s">
        <v>1877</v>
      </c>
    </row>
    <row r="35" spans="1:12" x14ac:dyDescent="0.35">
      <c r="A35" s="1">
        <v>45565</v>
      </c>
      <c r="B35" s="53" t="s">
        <v>1941</v>
      </c>
      <c r="C35" t="s">
        <v>1874</v>
      </c>
      <c r="E35" s="5">
        <f t="shared" si="0"/>
        <v>489.64</v>
      </c>
      <c r="F35" s="5">
        <v>89.36</v>
      </c>
      <c r="H35" s="5">
        <v>579</v>
      </c>
      <c r="I35" t="s">
        <v>389</v>
      </c>
      <c r="L35" t="s">
        <v>1877</v>
      </c>
    </row>
    <row r="36" spans="1:12" x14ac:dyDescent="0.35">
      <c r="A36" s="1">
        <v>45557</v>
      </c>
      <c r="B36" s="53" t="s">
        <v>1942</v>
      </c>
      <c r="C36" t="s">
        <v>1881</v>
      </c>
      <c r="D36" t="s">
        <v>1943</v>
      </c>
      <c r="E36" s="5">
        <f t="shared" si="0"/>
        <v>8331.66</v>
      </c>
      <c r="F36" s="5">
        <v>1666.34</v>
      </c>
      <c r="H36" s="5">
        <v>9998</v>
      </c>
      <c r="I36" t="s">
        <v>389</v>
      </c>
      <c r="L36" t="s">
        <v>1877</v>
      </c>
    </row>
    <row r="37" spans="1:12" x14ac:dyDescent="0.35">
      <c r="A37" s="1">
        <v>45538</v>
      </c>
      <c r="B37" s="53" t="s">
        <v>1944</v>
      </c>
      <c r="C37" t="s">
        <v>1881</v>
      </c>
      <c r="D37" t="s">
        <v>1945</v>
      </c>
      <c r="E37" s="5">
        <f t="shared" si="0"/>
        <v>999.3</v>
      </c>
      <c r="F37" s="5">
        <v>99.95</v>
      </c>
      <c r="H37" s="5">
        <v>1099.25</v>
      </c>
      <c r="I37" t="s">
        <v>389</v>
      </c>
      <c r="L37" t="s">
        <v>1877</v>
      </c>
    </row>
    <row r="38" spans="1:12" x14ac:dyDescent="0.35">
      <c r="A38" s="1">
        <v>45564</v>
      </c>
      <c r="B38" s="53" t="s">
        <v>1946</v>
      </c>
      <c r="C38" t="s">
        <v>1881</v>
      </c>
      <c r="D38" t="s">
        <v>1947</v>
      </c>
      <c r="E38" s="5">
        <f t="shared" si="0"/>
        <v>48790</v>
      </c>
      <c r="F38" s="5">
        <v>9758</v>
      </c>
      <c r="H38" s="5">
        <v>58548</v>
      </c>
      <c r="I38" t="s">
        <v>389</v>
      </c>
      <c r="L38" t="s">
        <v>1877</v>
      </c>
    </row>
    <row r="39" spans="1:12" x14ac:dyDescent="0.35">
      <c r="A39" s="1">
        <v>45566</v>
      </c>
      <c r="B39" s="53" t="s">
        <v>1948</v>
      </c>
      <c r="C39" t="s">
        <v>1949</v>
      </c>
      <c r="D39" t="s">
        <v>1950</v>
      </c>
      <c r="E39" s="5">
        <f t="shared" si="0"/>
        <v>14250</v>
      </c>
      <c r="F39" s="5">
        <v>2850</v>
      </c>
      <c r="G39" s="5">
        <f>F39*0.7</f>
        <v>1994.9999999999998</v>
      </c>
      <c r="H39" s="5">
        <v>17100</v>
      </c>
      <c r="I39" t="s">
        <v>118</v>
      </c>
      <c r="L39" t="s">
        <v>1877</v>
      </c>
    </row>
    <row r="40" spans="1:12" x14ac:dyDescent="0.35">
      <c r="A40" s="1">
        <v>45544</v>
      </c>
      <c r="B40" s="53" t="s">
        <v>1951</v>
      </c>
      <c r="C40" t="s">
        <v>1952</v>
      </c>
      <c r="D40" t="s">
        <v>1953</v>
      </c>
      <c r="E40" s="5">
        <f t="shared" si="0"/>
        <v>18502.579999999998</v>
      </c>
      <c r="F40" s="5">
        <v>3700.52</v>
      </c>
      <c r="H40" s="5">
        <v>22203.1</v>
      </c>
      <c r="I40" t="s">
        <v>118</v>
      </c>
      <c r="L40" t="s">
        <v>1877</v>
      </c>
    </row>
    <row r="41" spans="1:12" x14ac:dyDescent="0.35">
      <c r="A41" s="1">
        <v>45595</v>
      </c>
      <c r="B41" s="53" t="s">
        <v>1954</v>
      </c>
      <c r="C41" t="s">
        <v>1874</v>
      </c>
      <c r="E41" s="5">
        <f t="shared" si="0"/>
        <v>489.64</v>
      </c>
      <c r="F41" s="5">
        <v>89.36</v>
      </c>
      <c r="H41" s="5">
        <v>579</v>
      </c>
      <c r="I41" t="s">
        <v>389</v>
      </c>
      <c r="L41" t="s">
        <v>1877</v>
      </c>
    </row>
    <row r="42" spans="1:12" x14ac:dyDescent="0.35">
      <c r="A42" s="1">
        <v>45590</v>
      </c>
      <c r="B42" s="53" t="s">
        <v>1955</v>
      </c>
      <c r="C42" t="s">
        <v>1874</v>
      </c>
      <c r="E42" s="5">
        <f t="shared" si="0"/>
        <v>306.23</v>
      </c>
      <c r="F42" s="5">
        <v>38.770000000000003</v>
      </c>
      <c r="H42" s="5">
        <v>345</v>
      </c>
      <c r="I42" t="s">
        <v>389</v>
      </c>
      <c r="L42" t="s">
        <v>1877</v>
      </c>
    </row>
    <row r="43" spans="1:12" x14ac:dyDescent="0.35">
      <c r="A43" s="1">
        <v>45594</v>
      </c>
      <c r="B43" s="53" t="s">
        <v>1956</v>
      </c>
      <c r="C43" t="s">
        <v>1881</v>
      </c>
      <c r="D43" t="s">
        <v>1957</v>
      </c>
      <c r="E43" s="5">
        <f t="shared" si="0"/>
        <v>40607.5</v>
      </c>
      <c r="F43" s="5">
        <v>8121.5</v>
      </c>
      <c r="H43" s="5">
        <v>48729</v>
      </c>
      <c r="I43" t="s">
        <v>389</v>
      </c>
      <c r="L43" t="s">
        <v>1877</v>
      </c>
    </row>
    <row r="44" spans="1:12" x14ac:dyDescent="0.35">
      <c r="A44" s="1">
        <v>45579</v>
      </c>
      <c r="B44" s="53" t="s">
        <v>1958</v>
      </c>
      <c r="C44" t="s">
        <v>1959</v>
      </c>
      <c r="D44" t="s">
        <v>1960</v>
      </c>
      <c r="E44" s="5">
        <f t="shared" si="0"/>
        <v>5749.17</v>
      </c>
      <c r="F44" s="5">
        <v>1149.83</v>
      </c>
      <c r="H44" s="5">
        <v>6899</v>
      </c>
      <c r="I44" t="s">
        <v>118</v>
      </c>
      <c r="L44" t="s">
        <v>1877</v>
      </c>
    </row>
    <row r="45" spans="1:12" x14ac:dyDescent="0.35">
      <c r="A45" s="1">
        <v>45592</v>
      </c>
      <c r="B45" s="53" t="s">
        <v>1961</v>
      </c>
      <c r="C45" t="s">
        <v>1909</v>
      </c>
      <c r="D45" t="s">
        <v>1962</v>
      </c>
      <c r="E45" s="5">
        <f t="shared" si="0"/>
        <v>1137.5</v>
      </c>
      <c r="F45" s="5">
        <v>227.5</v>
      </c>
      <c r="H45" s="5">
        <v>1365</v>
      </c>
      <c r="I45" t="s">
        <v>389</v>
      </c>
      <c r="L45" t="s">
        <v>1877</v>
      </c>
    </row>
    <row r="46" spans="1:12" x14ac:dyDescent="0.35">
      <c r="A46" s="1">
        <v>45587</v>
      </c>
      <c r="B46" s="53" t="s">
        <v>1963</v>
      </c>
      <c r="C46" t="s">
        <v>1964</v>
      </c>
      <c r="D46" t="s">
        <v>1965</v>
      </c>
      <c r="E46" s="5">
        <f t="shared" si="0"/>
        <v>7833.33</v>
      </c>
      <c r="F46" s="5">
        <v>1566.67</v>
      </c>
      <c r="G46" s="5">
        <f>F46*0.7</f>
        <v>1096.6689999999999</v>
      </c>
      <c r="H46" s="5">
        <v>9400</v>
      </c>
      <c r="I46" t="s">
        <v>118</v>
      </c>
      <c r="L46" t="s">
        <v>1877</v>
      </c>
    </row>
    <row r="47" spans="1:12" x14ac:dyDescent="0.35">
      <c r="A47" s="1">
        <v>45571</v>
      </c>
      <c r="B47" s="53" t="s">
        <v>1966</v>
      </c>
      <c r="C47" t="s">
        <v>1967</v>
      </c>
      <c r="D47" t="s">
        <v>1968</v>
      </c>
      <c r="E47" s="5">
        <f t="shared" si="0"/>
        <v>2833.4</v>
      </c>
      <c r="F47" s="5">
        <v>354.16</v>
      </c>
      <c r="H47" s="5">
        <v>3187.56</v>
      </c>
      <c r="I47" t="s">
        <v>389</v>
      </c>
      <c r="L47" t="s">
        <v>1877</v>
      </c>
    </row>
    <row r="48" spans="1:12" x14ac:dyDescent="0.35">
      <c r="A48" s="1">
        <v>45571</v>
      </c>
      <c r="B48" s="53" t="s">
        <v>1969</v>
      </c>
      <c r="C48" t="s">
        <v>1967</v>
      </c>
      <c r="D48" t="s">
        <v>1968</v>
      </c>
      <c r="E48" s="5">
        <f t="shared" si="0"/>
        <v>1674.3300000000002</v>
      </c>
      <c r="F48" s="5">
        <v>170.83</v>
      </c>
      <c r="H48" s="5">
        <v>1845.16</v>
      </c>
      <c r="I48" t="s">
        <v>389</v>
      </c>
      <c r="L48" t="s">
        <v>1877</v>
      </c>
    </row>
    <row r="49" spans="1:12" x14ac:dyDescent="0.35">
      <c r="A49" s="1">
        <v>45626</v>
      </c>
      <c r="B49" s="53" t="s">
        <v>1970</v>
      </c>
      <c r="C49" t="s">
        <v>1874</v>
      </c>
      <c r="E49" s="5">
        <f t="shared" si="0"/>
        <v>568.01</v>
      </c>
      <c r="F49" s="5">
        <v>103.69</v>
      </c>
      <c r="H49" s="5">
        <v>671.7</v>
      </c>
      <c r="I49" t="s">
        <v>389</v>
      </c>
      <c r="L49" t="s">
        <v>1877</v>
      </c>
    </row>
    <row r="50" spans="1:12" x14ac:dyDescent="0.35">
      <c r="A50" s="1">
        <v>45621</v>
      </c>
      <c r="B50" s="53" t="s">
        <v>1975</v>
      </c>
      <c r="C50" t="s">
        <v>1874</v>
      </c>
      <c r="E50" s="5">
        <f t="shared" si="0"/>
        <v>291.76</v>
      </c>
      <c r="F50" s="5">
        <v>41.54</v>
      </c>
      <c r="H50" s="5">
        <v>333.3</v>
      </c>
      <c r="I50" t="s">
        <v>389</v>
      </c>
    </row>
    <row r="51" spans="1:12" x14ac:dyDescent="0.35">
      <c r="A51" s="1">
        <v>45621</v>
      </c>
      <c r="B51" s="53" t="s">
        <v>1976</v>
      </c>
      <c r="C51" t="s">
        <v>1874</v>
      </c>
      <c r="E51" s="5">
        <f t="shared" si="0"/>
        <v>291.76</v>
      </c>
      <c r="F51" s="5">
        <v>41.54</v>
      </c>
      <c r="H51" s="5">
        <v>333.3</v>
      </c>
      <c r="I51" t="s">
        <v>389</v>
      </c>
    </row>
    <row r="52" spans="1:12" x14ac:dyDescent="0.35">
      <c r="A52" s="1">
        <v>45622</v>
      </c>
      <c r="B52" s="53" t="s">
        <v>1977</v>
      </c>
      <c r="C52" t="s">
        <v>1874</v>
      </c>
      <c r="D52" t="s">
        <v>1978</v>
      </c>
      <c r="E52" s="5">
        <f t="shared" si="0"/>
        <v>58582.5</v>
      </c>
      <c r="F52" s="5">
        <v>11716.5</v>
      </c>
      <c r="H52" s="5">
        <v>70299</v>
      </c>
      <c r="I52" t="s">
        <v>118</v>
      </c>
    </row>
    <row r="53" spans="1:12" x14ac:dyDescent="0.35">
      <c r="A53" s="1">
        <v>45657</v>
      </c>
      <c r="B53" s="53" t="s">
        <v>1979</v>
      </c>
      <c r="C53" t="s">
        <v>1874</v>
      </c>
      <c r="E53" s="5">
        <f t="shared" si="0"/>
        <v>456.78</v>
      </c>
      <c r="F53" s="5">
        <v>114.22</v>
      </c>
      <c r="H53" s="5">
        <v>571</v>
      </c>
      <c r="I53" t="s">
        <v>389</v>
      </c>
    </row>
    <row r="54" spans="1:12" x14ac:dyDescent="0.35">
      <c r="A54" s="1">
        <v>45651</v>
      </c>
      <c r="B54" s="53" t="s">
        <v>1981</v>
      </c>
      <c r="C54" t="s">
        <v>1874</v>
      </c>
      <c r="E54" s="5">
        <f t="shared" si="0"/>
        <v>291.65999999999997</v>
      </c>
      <c r="F54" s="5">
        <v>41.54</v>
      </c>
      <c r="H54" s="5">
        <v>333.2</v>
      </c>
      <c r="I54" t="s">
        <v>389</v>
      </c>
    </row>
    <row r="55" spans="1:12" x14ac:dyDescent="0.35">
      <c r="A55" s="1">
        <v>45651</v>
      </c>
      <c r="B55" s="53" t="s">
        <v>1982</v>
      </c>
      <c r="C55" t="s">
        <v>1874</v>
      </c>
      <c r="E55" s="5">
        <f t="shared" si="0"/>
        <v>291.65999999999997</v>
      </c>
      <c r="F55" s="5">
        <v>41.54</v>
      </c>
      <c r="H55" s="5">
        <v>333.2</v>
      </c>
      <c r="I55" t="s">
        <v>389</v>
      </c>
    </row>
    <row r="56" spans="1:12" x14ac:dyDescent="0.35">
      <c r="E56" s="5">
        <f t="shared" si="0"/>
        <v>0</v>
      </c>
    </row>
    <row r="57" spans="1:12" x14ac:dyDescent="0.35">
      <c r="E57" s="5">
        <f t="shared" si="0"/>
        <v>0</v>
      </c>
    </row>
    <row r="58" spans="1:12" x14ac:dyDescent="0.35">
      <c r="E58" s="5">
        <f t="shared" si="0"/>
        <v>0</v>
      </c>
    </row>
    <row r="59" spans="1:12" x14ac:dyDescent="0.35">
      <c r="E59" s="5">
        <f t="shared" si="0"/>
        <v>0</v>
      </c>
    </row>
    <row r="60" spans="1:12" x14ac:dyDescent="0.35">
      <c r="E60" s="5">
        <f t="shared" si="0"/>
        <v>0</v>
      </c>
    </row>
    <row r="61" spans="1:12" x14ac:dyDescent="0.35">
      <c r="E61" s="5">
        <f t="shared" si="0"/>
        <v>0</v>
      </c>
    </row>
    <row r="62" spans="1:12" x14ac:dyDescent="0.35">
      <c r="E62" s="5">
        <f t="shared" si="0"/>
        <v>0</v>
      </c>
    </row>
    <row r="63" spans="1:12" x14ac:dyDescent="0.35">
      <c r="E63" s="5">
        <f t="shared" si="0"/>
        <v>0</v>
      </c>
    </row>
    <row r="64" spans="1:12" x14ac:dyDescent="0.35">
      <c r="E64" s="5">
        <f t="shared" si="0"/>
        <v>0</v>
      </c>
    </row>
    <row r="65" spans="5:5" x14ac:dyDescent="0.35">
      <c r="E65" s="5">
        <f t="shared" si="0"/>
        <v>0</v>
      </c>
    </row>
    <row r="66" spans="5:5" x14ac:dyDescent="0.35">
      <c r="E66" s="5">
        <f t="shared" si="0"/>
        <v>0</v>
      </c>
    </row>
    <row r="67" spans="5:5" x14ac:dyDescent="0.35">
      <c r="E67" s="5">
        <f t="shared" ref="E67:E98" si="1">H67-F67</f>
        <v>0</v>
      </c>
    </row>
    <row r="68" spans="5:5" x14ac:dyDescent="0.35">
      <c r="E68" s="5">
        <f t="shared" si="1"/>
        <v>0</v>
      </c>
    </row>
    <row r="69" spans="5:5" x14ac:dyDescent="0.35">
      <c r="E69" s="5">
        <f t="shared" si="1"/>
        <v>0</v>
      </c>
    </row>
    <row r="70" spans="5:5" x14ac:dyDescent="0.35">
      <c r="E70" s="5">
        <f t="shared" si="1"/>
        <v>0</v>
      </c>
    </row>
    <row r="71" spans="5:5" x14ac:dyDescent="0.35">
      <c r="E71" s="5">
        <f t="shared" si="1"/>
        <v>0</v>
      </c>
    </row>
    <row r="72" spans="5:5" x14ac:dyDescent="0.35">
      <c r="E72" s="5">
        <f t="shared" si="1"/>
        <v>0</v>
      </c>
    </row>
    <row r="73" spans="5:5" x14ac:dyDescent="0.35">
      <c r="E73" s="5">
        <f t="shared" si="1"/>
        <v>0</v>
      </c>
    </row>
    <row r="74" spans="5:5" x14ac:dyDescent="0.35">
      <c r="E74" s="5">
        <f t="shared" si="1"/>
        <v>0</v>
      </c>
    </row>
    <row r="75" spans="5:5" x14ac:dyDescent="0.35">
      <c r="E75" s="5">
        <f t="shared" si="1"/>
        <v>0</v>
      </c>
    </row>
    <row r="76" spans="5:5" x14ac:dyDescent="0.35">
      <c r="E76" s="5">
        <f t="shared" si="1"/>
        <v>0</v>
      </c>
    </row>
    <row r="77" spans="5:5" x14ac:dyDescent="0.35">
      <c r="E77" s="5">
        <f t="shared" si="1"/>
        <v>0</v>
      </c>
    </row>
    <row r="78" spans="5:5" x14ac:dyDescent="0.35">
      <c r="E78" s="5">
        <f t="shared" si="1"/>
        <v>0</v>
      </c>
    </row>
    <row r="79" spans="5:5" x14ac:dyDescent="0.35">
      <c r="E79" s="5">
        <f t="shared" si="1"/>
        <v>0</v>
      </c>
    </row>
    <row r="80" spans="5:5" x14ac:dyDescent="0.35">
      <c r="E80" s="5">
        <f t="shared" si="1"/>
        <v>0</v>
      </c>
    </row>
    <row r="81" spans="5:5" x14ac:dyDescent="0.35">
      <c r="E81" s="5">
        <f t="shared" si="1"/>
        <v>0</v>
      </c>
    </row>
    <row r="82" spans="5:5" x14ac:dyDescent="0.35">
      <c r="E82" s="5">
        <f t="shared" si="1"/>
        <v>0</v>
      </c>
    </row>
    <row r="83" spans="5:5" x14ac:dyDescent="0.35">
      <c r="E83" s="5">
        <f t="shared" si="1"/>
        <v>0</v>
      </c>
    </row>
    <row r="84" spans="5:5" x14ac:dyDescent="0.35">
      <c r="E84" s="5">
        <f t="shared" si="1"/>
        <v>0</v>
      </c>
    </row>
    <row r="85" spans="5:5" x14ac:dyDescent="0.35">
      <c r="E85" s="5">
        <f t="shared" si="1"/>
        <v>0</v>
      </c>
    </row>
    <row r="86" spans="5:5" x14ac:dyDescent="0.35">
      <c r="E86" s="5">
        <f t="shared" si="1"/>
        <v>0</v>
      </c>
    </row>
    <row r="87" spans="5:5" x14ac:dyDescent="0.35">
      <c r="E87" s="5">
        <f t="shared" si="1"/>
        <v>0</v>
      </c>
    </row>
    <row r="88" spans="5:5" x14ac:dyDescent="0.35">
      <c r="E88" s="5">
        <f t="shared" si="1"/>
        <v>0</v>
      </c>
    </row>
    <row r="89" spans="5:5" x14ac:dyDescent="0.35">
      <c r="E89" s="5">
        <f t="shared" si="1"/>
        <v>0</v>
      </c>
    </row>
    <row r="90" spans="5:5" x14ac:dyDescent="0.35">
      <c r="E90" s="5">
        <f t="shared" si="1"/>
        <v>0</v>
      </c>
    </row>
    <row r="91" spans="5:5" x14ac:dyDescent="0.35">
      <c r="E91" s="5">
        <f t="shared" si="1"/>
        <v>0</v>
      </c>
    </row>
    <row r="92" spans="5:5" x14ac:dyDescent="0.35">
      <c r="E92" s="5">
        <f t="shared" si="1"/>
        <v>0</v>
      </c>
    </row>
    <row r="93" spans="5:5" x14ac:dyDescent="0.35">
      <c r="E93" s="5">
        <f t="shared" si="1"/>
        <v>0</v>
      </c>
    </row>
    <row r="94" spans="5:5" x14ac:dyDescent="0.35">
      <c r="E94" s="5">
        <f t="shared" si="1"/>
        <v>0</v>
      </c>
    </row>
    <row r="95" spans="5:5" x14ac:dyDescent="0.35">
      <c r="E95" s="5">
        <f t="shared" si="1"/>
        <v>0</v>
      </c>
    </row>
    <row r="96" spans="5:5" x14ac:dyDescent="0.35">
      <c r="E96" s="5">
        <f t="shared" si="1"/>
        <v>0</v>
      </c>
    </row>
    <row r="97" spans="5:5" x14ac:dyDescent="0.35">
      <c r="E97" s="5">
        <f t="shared" si="1"/>
        <v>0</v>
      </c>
    </row>
    <row r="98" spans="5:5" x14ac:dyDescent="0.35">
      <c r="E98" s="5">
        <f t="shared" si="1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7362-EC55-473E-8FC3-01930E6ABAC6}">
  <sheetPr codeName="Sheet2"/>
  <dimension ref="A1:W486"/>
  <sheetViews>
    <sheetView workbookViewId="0">
      <pane ySplit="1" topLeftCell="A295" activePane="bottomLeft" state="frozen"/>
      <selection pane="bottomLeft" activeCell="A2" sqref="A2:O315"/>
    </sheetView>
  </sheetViews>
  <sheetFormatPr defaultRowHeight="14.5" x14ac:dyDescent="0.35"/>
  <cols>
    <col min="1" max="1" width="10.1796875" style="2" bestFit="1" customWidth="1"/>
    <col min="2" max="2" width="12.81640625" style="2" customWidth="1"/>
    <col min="3" max="3" width="8.81640625" style="2"/>
    <col min="4" max="4" width="29.1796875" style="2" customWidth="1"/>
    <col min="5" max="5" width="9.81640625" style="2" customWidth="1"/>
    <col min="6" max="6" width="26.54296875" style="2" customWidth="1"/>
    <col min="7" max="7" width="12.26953125" style="11" customWidth="1"/>
    <col min="8" max="8" width="9.26953125" style="11" bestFit="1" customWidth="1"/>
    <col min="9" max="9" width="11.7265625" style="11" customWidth="1"/>
    <col min="10" max="10" width="15.81640625" style="2" bestFit="1" customWidth="1"/>
    <col min="11" max="12" width="22.54296875" style="11" customWidth="1"/>
    <col min="13" max="13" width="17" style="11" customWidth="1"/>
    <col min="14" max="14" width="29.1796875" style="2" customWidth="1"/>
    <col min="15" max="15" width="10.26953125" style="11" bestFit="1" customWidth="1"/>
    <col min="19" max="19" width="10.81640625" customWidth="1"/>
    <col min="20" max="20" width="10.1796875" style="1" bestFit="1" customWidth="1"/>
    <col min="22" max="22" width="22.1796875" customWidth="1"/>
  </cols>
  <sheetData>
    <row r="1" spans="1:23" x14ac:dyDescent="0.35">
      <c r="A1" s="2" t="s">
        <v>0</v>
      </c>
      <c r="B1" s="2" t="s">
        <v>1</v>
      </c>
      <c r="C1" s="2" t="s">
        <v>9</v>
      </c>
      <c r="D1" s="2" t="s">
        <v>3</v>
      </c>
      <c r="E1" s="2" t="s">
        <v>49</v>
      </c>
      <c r="F1" s="2" t="s">
        <v>7</v>
      </c>
      <c r="G1" s="11" t="s">
        <v>4</v>
      </c>
      <c r="H1" s="11" t="s">
        <v>5</v>
      </c>
      <c r="I1" s="11" t="s">
        <v>12</v>
      </c>
      <c r="J1" s="2" t="s">
        <v>2</v>
      </c>
      <c r="K1" s="11" t="s">
        <v>21</v>
      </c>
      <c r="L1" s="11" t="s">
        <v>22</v>
      </c>
      <c r="M1" s="11" t="s">
        <v>48</v>
      </c>
      <c r="N1" s="2" t="s">
        <v>19</v>
      </c>
      <c r="O1" s="11" t="s">
        <v>6</v>
      </c>
      <c r="S1" t="s">
        <v>102</v>
      </c>
      <c r="T1" s="1" t="s">
        <v>0</v>
      </c>
      <c r="U1" t="s">
        <v>103</v>
      </c>
      <c r="V1" t="s">
        <v>7</v>
      </c>
      <c r="W1" t="s">
        <v>104</v>
      </c>
    </row>
    <row r="2" spans="1:23" x14ac:dyDescent="0.35">
      <c r="A2" s="3">
        <v>45385</v>
      </c>
      <c r="B2" s="2" t="s">
        <v>8</v>
      </c>
      <c r="C2" s="2">
        <v>1</v>
      </c>
      <c r="D2" s="2" t="s">
        <v>10</v>
      </c>
      <c r="E2" s="2" t="s">
        <v>56</v>
      </c>
      <c r="F2" s="2" t="s">
        <v>11</v>
      </c>
      <c r="G2" s="11">
        <v>7000</v>
      </c>
      <c r="H2" s="11">
        <f t="shared" ref="H2:H65" si="0">G2*0.2</f>
        <v>1400</v>
      </c>
      <c r="I2" s="11">
        <f t="shared" ref="I2:I65" si="1">G2+H2</f>
        <v>8400</v>
      </c>
      <c r="J2" s="2" t="s">
        <v>13</v>
      </c>
      <c r="K2" s="11">
        <v>0</v>
      </c>
      <c r="L2" s="11">
        <v>0</v>
      </c>
      <c r="M2" s="11">
        <f t="shared" ref="M2:M33" si="2">IF(E2="BV",((G2-K2)*0.75)/3,0)</f>
        <v>0</v>
      </c>
      <c r="O2" s="11">
        <f t="shared" ref="O2:O65" si="3">I2-(K2+L2+M2)</f>
        <v>8400</v>
      </c>
    </row>
    <row r="3" spans="1:23" x14ac:dyDescent="0.35">
      <c r="A3" s="3">
        <v>45395</v>
      </c>
      <c r="B3" s="2" t="s">
        <v>14</v>
      </c>
      <c r="C3" s="2">
        <v>2</v>
      </c>
      <c r="D3" s="2" t="s">
        <v>15</v>
      </c>
      <c r="E3" s="2" t="s">
        <v>56</v>
      </c>
      <c r="G3" s="11">
        <v>7000</v>
      </c>
      <c r="H3" s="11">
        <f t="shared" si="0"/>
        <v>1400</v>
      </c>
      <c r="I3" s="11">
        <f t="shared" si="1"/>
        <v>8400</v>
      </c>
      <c r="J3" s="2" t="s">
        <v>13</v>
      </c>
      <c r="K3" s="11">
        <v>0</v>
      </c>
      <c r="L3" s="11">
        <v>0</v>
      </c>
      <c r="M3" s="11">
        <f t="shared" si="2"/>
        <v>0</v>
      </c>
      <c r="O3" s="11">
        <f t="shared" si="3"/>
        <v>8400</v>
      </c>
    </row>
    <row r="4" spans="1:23" ht="29" x14ac:dyDescent="0.35">
      <c r="A4" s="3">
        <v>45406</v>
      </c>
      <c r="B4" s="2" t="s">
        <v>8</v>
      </c>
      <c r="C4" s="2">
        <v>3</v>
      </c>
      <c r="D4" s="2" t="s">
        <v>20</v>
      </c>
      <c r="E4" s="2" t="s">
        <v>57</v>
      </c>
      <c r="F4" s="2" t="s">
        <v>25</v>
      </c>
      <c r="G4" s="11">
        <v>2400</v>
      </c>
      <c r="H4" s="11">
        <f t="shared" si="0"/>
        <v>480</v>
      </c>
      <c r="I4" s="11">
        <f t="shared" si="1"/>
        <v>2880</v>
      </c>
      <c r="J4" s="2" t="s">
        <v>13</v>
      </c>
      <c r="K4" s="11">
        <v>0</v>
      </c>
      <c r="L4" s="11">
        <v>1125</v>
      </c>
      <c r="M4" s="11">
        <f t="shared" si="2"/>
        <v>0</v>
      </c>
      <c r="N4" s="2" t="s">
        <v>27</v>
      </c>
      <c r="O4" s="11">
        <f t="shared" si="3"/>
        <v>1755</v>
      </c>
    </row>
    <row r="5" spans="1:23" ht="29" x14ac:dyDescent="0.35">
      <c r="A5" s="3">
        <v>45406</v>
      </c>
      <c r="B5" s="2" t="s">
        <v>8</v>
      </c>
      <c r="C5" s="2">
        <v>3</v>
      </c>
      <c r="D5" s="2" t="s">
        <v>20</v>
      </c>
      <c r="E5" s="2" t="s">
        <v>57</v>
      </c>
      <c r="F5" s="2" t="s">
        <v>26</v>
      </c>
      <c r="G5" s="11">
        <v>2400</v>
      </c>
      <c r="H5" s="11">
        <f t="shared" si="0"/>
        <v>480</v>
      </c>
      <c r="I5" s="11">
        <f t="shared" si="1"/>
        <v>2880</v>
      </c>
      <c r="J5" s="2" t="s">
        <v>13</v>
      </c>
      <c r="K5" s="11">
        <v>0</v>
      </c>
      <c r="L5" s="11">
        <v>1125</v>
      </c>
      <c r="M5" s="11">
        <f t="shared" si="2"/>
        <v>0</v>
      </c>
      <c r="N5" s="2" t="s">
        <v>27</v>
      </c>
      <c r="O5" s="11">
        <f t="shared" si="3"/>
        <v>1755</v>
      </c>
    </row>
    <row r="6" spans="1:23" ht="29" x14ac:dyDescent="0.35">
      <c r="A6" s="3">
        <v>45406</v>
      </c>
      <c r="B6" s="2" t="s">
        <v>8</v>
      </c>
      <c r="C6" s="2">
        <v>3</v>
      </c>
      <c r="D6" s="2" t="s">
        <v>20</v>
      </c>
      <c r="E6" s="2" t="s">
        <v>57</v>
      </c>
      <c r="F6" s="2" t="s">
        <v>28</v>
      </c>
      <c r="G6" s="11">
        <v>2400</v>
      </c>
      <c r="H6" s="11">
        <f t="shared" si="0"/>
        <v>480</v>
      </c>
      <c r="I6" s="11">
        <f t="shared" si="1"/>
        <v>2880</v>
      </c>
      <c r="J6" s="2" t="s">
        <v>13</v>
      </c>
      <c r="K6" s="11">
        <v>0</v>
      </c>
      <c r="L6" s="11">
        <v>1125</v>
      </c>
      <c r="M6" s="11">
        <f t="shared" si="2"/>
        <v>0</v>
      </c>
      <c r="N6" s="2" t="s">
        <v>27</v>
      </c>
      <c r="O6" s="11">
        <f t="shared" si="3"/>
        <v>1755</v>
      </c>
    </row>
    <row r="7" spans="1:23" ht="29" x14ac:dyDescent="0.35">
      <c r="A7" s="3">
        <v>45406</v>
      </c>
      <c r="B7" s="2" t="s">
        <v>8</v>
      </c>
      <c r="C7" s="2">
        <v>3</v>
      </c>
      <c r="D7" s="2" t="s">
        <v>20</v>
      </c>
      <c r="E7" s="2" t="s">
        <v>57</v>
      </c>
      <c r="F7" s="2" t="s">
        <v>29</v>
      </c>
      <c r="G7" s="11">
        <v>2400</v>
      </c>
      <c r="H7" s="11">
        <f t="shared" si="0"/>
        <v>480</v>
      </c>
      <c r="I7" s="11">
        <f t="shared" si="1"/>
        <v>2880</v>
      </c>
      <c r="J7" s="2" t="s">
        <v>13</v>
      </c>
      <c r="K7" s="11">
        <v>0</v>
      </c>
      <c r="L7" s="11">
        <v>1125</v>
      </c>
      <c r="M7" s="11">
        <f t="shared" si="2"/>
        <v>0</v>
      </c>
      <c r="N7" s="2" t="s">
        <v>27</v>
      </c>
      <c r="O7" s="11">
        <f t="shared" si="3"/>
        <v>1755</v>
      </c>
    </row>
    <row r="8" spans="1:23" ht="29" x14ac:dyDescent="0.35">
      <c r="A8" s="3">
        <v>45406</v>
      </c>
      <c r="B8" s="2" t="s">
        <v>8</v>
      </c>
      <c r="C8" s="2">
        <v>3</v>
      </c>
      <c r="D8" s="2" t="s">
        <v>20</v>
      </c>
      <c r="E8" s="2" t="s">
        <v>57</v>
      </c>
      <c r="F8" s="2" t="s">
        <v>30</v>
      </c>
      <c r="G8" s="11">
        <v>2400</v>
      </c>
      <c r="H8" s="11">
        <f t="shared" si="0"/>
        <v>480</v>
      </c>
      <c r="I8" s="11">
        <f t="shared" si="1"/>
        <v>2880</v>
      </c>
      <c r="J8" s="2" t="s">
        <v>13</v>
      </c>
      <c r="K8" s="11">
        <v>0</v>
      </c>
      <c r="L8" s="11">
        <v>1125</v>
      </c>
      <c r="M8" s="11">
        <f t="shared" si="2"/>
        <v>0</v>
      </c>
      <c r="N8" s="2" t="s">
        <v>27</v>
      </c>
      <c r="O8" s="11">
        <f t="shared" si="3"/>
        <v>1755</v>
      </c>
    </row>
    <row r="9" spans="1:23" ht="29" x14ac:dyDescent="0.35">
      <c r="A9" s="3">
        <v>45406</v>
      </c>
      <c r="B9" s="2" t="s">
        <v>8</v>
      </c>
      <c r="C9" s="2">
        <v>3</v>
      </c>
      <c r="D9" s="2" t="s">
        <v>20</v>
      </c>
      <c r="E9" s="2" t="s">
        <v>57</v>
      </c>
      <c r="F9" s="2" t="s">
        <v>31</v>
      </c>
      <c r="G9" s="11">
        <v>2400</v>
      </c>
      <c r="H9" s="11">
        <f t="shared" si="0"/>
        <v>480</v>
      </c>
      <c r="I9" s="11">
        <f t="shared" si="1"/>
        <v>2880</v>
      </c>
      <c r="J9" s="2" t="s">
        <v>13</v>
      </c>
      <c r="K9" s="11">
        <v>0</v>
      </c>
      <c r="L9" s="11">
        <v>1125</v>
      </c>
      <c r="M9" s="11">
        <f t="shared" si="2"/>
        <v>0</v>
      </c>
      <c r="N9" s="2" t="s">
        <v>27</v>
      </c>
      <c r="O9" s="11">
        <f t="shared" si="3"/>
        <v>1755</v>
      </c>
    </row>
    <row r="10" spans="1:23" ht="43.5" x14ac:dyDescent="0.35">
      <c r="A10" s="3">
        <v>45406</v>
      </c>
      <c r="B10" s="2" t="s">
        <v>8</v>
      </c>
      <c r="C10" s="2">
        <v>4</v>
      </c>
      <c r="D10" s="2" t="s">
        <v>20</v>
      </c>
      <c r="E10" s="2" t="s">
        <v>57</v>
      </c>
      <c r="F10" s="2" t="s">
        <v>24</v>
      </c>
      <c r="G10" s="11">
        <v>4000</v>
      </c>
      <c r="H10" s="11">
        <f t="shared" si="0"/>
        <v>800</v>
      </c>
      <c r="I10" s="11">
        <f t="shared" si="1"/>
        <v>4800</v>
      </c>
      <c r="J10" s="2" t="s">
        <v>13</v>
      </c>
      <c r="K10" s="11">
        <v>1600</v>
      </c>
      <c r="L10" s="11">
        <v>1125</v>
      </c>
      <c r="M10" s="11">
        <f t="shared" si="2"/>
        <v>0</v>
      </c>
      <c r="N10" s="2" t="s">
        <v>23</v>
      </c>
      <c r="O10" s="11">
        <f t="shared" si="3"/>
        <v>2075</v>
      </c>
    </row>
    <row r="11" spans="1:23" ht="29" x14ac:dyDescent="0.35">
      <c r="A11" s="3">
        <v>45406</v>
      </c>
      <c r="B11" s="2" t="s">
        <v>16</v>
      </c>
      <c r="C11" s="2">
        <v>5</v>
      </c>
      <c r="D11" s="2" t="s">
        <v>17</v>
      </c>
      <c r="E11" s="2" t="s">
        <v>56</v>
      </c>
      <c r="F11" s="2" t="s">
        <v>18</v>
      </c>
      <c r="G11" s="11">
        <v>3000</v>
      </c>
      <c r="H11" s="11">
        <f t="shared" si="0"/>
        <v>600</v>
      </c>
      <c r="I11" s="11">
        <f t="shared" si="1"/>
        <v>3600</v>
      </c>
      <c r="J11" s="2" t="s">
        <v>13</v>
      </c>
      <c r="K11" s="11">
        <v>0</v>
      </c>
      <c r="L11" s="11">
        <v>0</v>
      </c>
      <c r="M11" s="11">
        <f t="shared" si="2"/>
        <v>0</v>
      </c>
      <c r="O11" s="11">
        <f t="shared" si="3"/>
        <v>3600</v>
      </c>
    </row>
    <row r="12" spans="1:23" ht="29" x14ac:dyDescent="0.35">
      <c r="A12" s="3">
        <v>45411</v>
      </c>
      <c r="B12" s="2" t="s">
        <v>8</v>
      </c>
      <c r="C12" s="2">
        <v>6</v>
      </c>
      <c r="D12" s="2" t="s">
        <v>32</v>
      </c>
      <c r="E12" s="2" t="s">
        <v>57</v>
      </c>
      <c r="F12" s="2" t="s">
        <v>33</v>
      </c>
      <c r="G12" s="11">
        <v>1320</v>
      </c>
      <c r="H12" s="11">
        <f t="shared" si="0"/>
        <v>264</v>
      </c>
      <c r="I12" s="11">
        <f t="shared" si="1"/>
        <v>1584</v>
      </c>
      <c r="J12" s="2" t="s">
        <v>13</v>
      </c>
      <c r="K12" s="11">
        <v>0</v>
      </c>
      <c r="L12" s="11">
        <v>750</v>
      </c>
      <c r="M12" s="11">
        <f t="shared" si="2"/>
        <v>0</v>
      </c>
      <c r="N12" s="2" t="s">
        <v>34</v>
      </c>
      <c r="O12" s="11">
        <f t="shared" si="3"/>
        <v>834</v>
      </c>
    </row>
    <row r="13" spans="1:23" ht="29" x14ac:dyDescent="0.35">
      <c r="A13" s="3">
        <v>45420</v>
      </c>
      <c r="B13" s="2" t="s">
        <v>35</v>
      </c>
      <c r="C13" s="2">
        <v>7</v>
      </c>
      <c r="D13" s="2" t="s">
        <v>38</v>
      </c>
      <c r="E13" s="2" t="s">
        <v>50</v>
      </c>
      <c r="F13" s="2" t="s">
        <v>39</v>
      </c>
      <c r="G13" s="11">
        <v>3750</v>
      </c>
      <c r="H13" s="11">
        <f t="shared" si="0"/>
        <v>750</v>
      </c>
      <c r="I13" s="11">
        <f t="shared" si="1"/>
        <v>4500</v>
      </c>
      <c r="J13" s="2" t="s">
        <v>202</v>
      </c>
      <c r="K13" s="11">
        <v>0</v>
      </c>
      <c r="L13" s="11">
        <v>0</v>
      </c>
      <c r="M13" s="11">
        <f t="shared" si="2"/>
        <v>937.5</v>
      </c>
      <c r="N13" s="2" t="s">
        <v>53</v>
      </c>
      <c r="O13" s="11">
        <f t="shared" si="3"/>
        <v>3562.5</v>
      </c>
    </row>
    <row r="14" spans="1:23" ht="29" x14ac:dyDescent="0.35">
      <c r="A14" s="3">
        <v>45420</v>
      </c>
      <c r="B14" s="2" t="s">
        <v>35</v>
      </c>
      <c r="C14" s="2">
        <v>7</v>
      </c>
      <c r="D14" s="2" t="s">
        <v>36</v>
      </c>
      <c r="E14" s="2" t="s">
        <v>50</v>
      </c>
      <c r="F14" s="2" t="s">
        <v>37</v>
      </c>
      <c r="G14" s="11">
        <v>2000</v>
      </c>
      <c r="H14" s="11">
        <f t="shared" si="0"/>
        <v>400</v>
      </c>
      <c r="I14" s="11">
        <f t="shared" si="1"/>
        <v>2400</v>
      </c>
      <c r="J14" s="2" t="s">
        <v>202</v>
      </c>
      <c r="K14" s="11">
        <v>0</v>
      </c>
      <c r="L14" s="11">
        <v>0</v>
      </c>
      <c r="M14" s="11">
        <f t="shared" si="2"/>
        <v>500</v>
      </c>
      <c r="N14" s="2" t="s">
        <v>53</v>
      </c>
      <c r="O14" s="11">
        <f t="shared" si="3"/>
        <v>1900</v>
      </c>
    </row>
    <row r="15" spans="1:23" ht="29" x14ac:dyDescent="0.35">
      <c r="A15" s="3">
        <v>45425</v>
      </c>
      <c r="B15" s="2" t="s">
        <v>35</v>
      </c>
      <c r="C15" s="2">
        <v>8</v>
      </c>
      <c r="D15" s="2" t="s">
        <v>36</v>
      </c>
      <c r="E15" s="2" t="s">
        <v>50</v>
      </c>
      <c r="F15" s="2" t="s">
        <v>40</v>
      </c>
      <c r="G15" s="11">
        <v>2000</v>
      </c>
      <c r="H15" s="11">
        <f t="shared" si="0"/>
        <v>400</v>
      </c>
      <c r="I15" s="11">
        <f t="shared" si="1"/>
        <v>2400</v>
      </c>
      <c r="J15" s="2" t="s">
        <v>202</v>
      </c>
      <c r="K15" s="11">
        <v>0</v>
      </c>
      <c r="L15" s="11">
        <v>0</v>
      </c>
      <c r="M15" s="11">
        <f t="shared" si="2"/>
        <v>500</v>
      </c>
      <c r="N15" s="2" t="s">
        <v>53</v>
      </c>
      <c r="O15" s="11">
        <f t="shared" si="3"/>
        <v>1900</v>
      </c>
    </row>
    <row r="16" spans="1:23" ht="29" x14ac:dyDescent="0.35">
      <c r="A16" s="3">
        <v>45425</v>
      </c>
      <c r="B16" s="2" t="s">
        <v>35</v>
      </c>
      <c r="C16" s="2">
        <v>8</v>
      </c>
      <c r="D16" s="2" t="s">
        <v>36</v>
      </c>
      <c r="E16" s="2" t="s">
        <v>50</v>
      </c>
      <c r="F16" s="2" t="s">
        <v>41</v>
      </c>
      <c r="G16" s="11">
        <v>2000</v>
      </c>
      <c r="H16" s="11">
        <f t="shared" si="0"/>
        <v>400</v>
      </c>
      <c r="I16" s="11">
        <f t="shared" si="1"/>
        <v>2400</v>
      </c>
      <c r="J16" s="2" t="s">
        <v>202</v>
      </c>
      <c r="K16" s="11">
        <v>0</v>
      </c>
      <c r="L16" s="11">
        <v>0</v>
      </c>
      <c r="M16" s="11">
        <f t="shared" si="2"/>
        <v>500</v>
      </c>
      <c r="N16" s="2" t="s">
        <v>53</v>
      </c>
      <c r="O16" s="11">
        <f t="shared" si="3"/>
        <v>1900</v>
      </c>
    </row>
    <row r="17" spans="1:15" ht="29" x14ac:dyDescent="0.35">
      <c r="A17" s="3">
        <v>45425</v>
      </c>
      <c r="B17" s="2" t="s">
        <v>35</v>
      </c>
      <c r="C17" s="2">
        <v>8</v>
      </c>
      <c r="D17" s="2" t="s">
        <v>36</v>
      </c>
      <c r="E17" s="2" t="s">
        <v>50</v>
      </c>
      <c r="F17" s="2" t="s">
        <v>42</v>
      </c>
      <c r="G17" s="11">
        <v>2000</v>
      </c>
      <c r="H17" s="11">
        <f t="shared" si="0"/>
        <v>400</v>
      </c>
      <c r="I17" s="11">
        <f t="shared" si="1"/>
        <v>2400</v>
      </c>
      <c r="J17" s="2" t="s">
        <v>202</v>
      </c>
      <c r="K17" s="11">
        <v>0</v>
      </c>
      <c r="L17" s="11">
        <v>0</v>
      </c>
      <c r="M17" s="11">
        <f t="shared" si="2"/>
        <v>500</v>
      </c>
      <c r="N17" s="2" t="s">
        <v>53</v>
      </c>
      <c r="O17" s="11">
        <f t="shared" si="3"/>
        <v>1900</v>
      </c>
    </row>
    <row r="18" spans="1:15" ht="29" x14ac:dyDescent="0.35">
      <c r="A18" s="3">
        <v>45425</v>
      </c>
      <c r="B18" s="2" t="s">
        <v>16</v>
      </c>
      <c r="C18" s="2">
        <v>9</v>
      </c>
      <c r="D18" s="2" t="s">
        <v>38</v>
      </c>
      <c r="E18" s="2" t="s">
        <v>50</v>
      </c>
      <c r="F18" s="2" t="s">
        <v>43</v>
      </c>
      <c r="G18" s="11">
        <v>3750</v>
      </c>
      <c r="H18" s="11">
        <f t="shared" si="0"/>
        <v>750</v>
      </c>
      <c r="I18" s="11">
        <f t="shared" si="1"/>
        <v>4500</v>
      </c>
      <c r="J18" s="2" t="s">
        <v>202</v>
      </c>
      <c r="M18" s="11">
        <f t="shared" si="2"/>
        <v>937.5</v>
      </c>
      <c r="N18" s="2" t="s">
        <v>53</v>
      </c>
      <c r="O18" s="11">
        <f t="shared" si="3"/>
        <v>3562.5</v>
      </c>
    </row>
    <row r="19" spans="1:15" ht="29" x14ac:dyDescent="0.35">
      <c r="A19" s="3">
        <v>45425</v>
      </c>
      <c r="B19" s="2" t="s">
        <v>16</v>
      </c>
      <c r="C19" s="2">
        <v>9</v>
      </c>
      <c r="D19" s="2" t="s">
        <v>36</v>
      </c>
      <c r="E19" s="2" t="s">
        <v>50</v>
      </c>
      <c r="F19" s="2" t="s">
        <v>44</v>
      </c>
      <c r="G19" s="11">
        <v>2000</v>
      </c>
      <c r="H19" s="11">
        <f t="shared" si="0"/>
        <v>400</v>
      </c>
      <c r="I19" s="11">
        <f t="shared" si="1"/>
        <v>2400</v>
      </c>
      <c r="J19" s="2" t="s">
        <v>202</v>
      </c>
      <c r="M19" s="11">
        <f t="shared" si="2"/>
        <v>500</v>
      </c>
      <c r="N19" s="2" t="s">
        <v>53</v>
      </c>
      <c r="O19" s="11">
        <f t="shared" si="3"/>
        <v>1900</v>
      </c>
    </row>
    <row r="20" spans="1:15" ht="29" x14ac:dyDescent="0.35">
      <c r="A20" s="3">
        <v>45425</v>
      </c>
      <c r="B20" s="2" t="s">
        <v>16</v>
      </c>
      <c r="C20" s="2">
        <v>9</v>
      </c>
      <c r="D20" s="2" t="s">
        <v>36</v>
      </c>
      <c r="E20" s="2" t="s">
        <v>50</v>
      </c>
      <c r="F20" s="2" t="s">
        <v>45</v>
      </c>
      <c r="G20" s="11">
        <v>2000</v>
      </c>
      <c r="H20" s="11">
        <f t="shared" si="0"/>
        <v>400</v>
      </c>
      <c r="I20" s="11">
        <f t="shared" si="1"/>
        <v>2400</v>
      </c>
      <c r="J20" s="2" t="s">
        <v>202</v>
      </c>
      <c r="M20" s="11">
        <f t="shared" si="2"/>
        <v>500</v>
      </c>
      <c r="N20" s="2" t="s">
        <v>53</v>
      </c>
      <c r="O20" s="11">
        <f t="shared" si="3"/>
        <v>1900</v>
      </c>
    </row>
    <row r="21" spans="1:15" ht="29" x14ac:dyDescent="0.35">
      <c r="A21" s="3">
        <v>45425</v>
      </c>
      <c r="B21" s="2" t="s">
        <v>16</v>
      </c>
      <c r="C21" s="2">
        <v>9</v>
      </c>
      <c r="D21" s="2" t="s">
        <v>36</v>
      </c>
      <c r="E21" s="2" t="s">
        <v>50</v>
      </c>
      <c r="F21" s="2" t="s">
        <v>46</v>
      </c>
      <c r="G21" s="11">
        <v>2000</v>
      </c>
      <c r="H21" s="11">
        <f t="shared" si="0"/>
        <v>400</v>
      </c>
      <c r="I21" s="11">
        <f t="shared" si="1"/>
        <v>2400</v>
      </c>
      <c r="J21" s="2" t="s">
        <v>202</v>
      </c>
      <c r="M21" s="11">
        <f t="shared" si="2"/>
        <v>500</v>
      </c>
      <c r="N21" s="2" t="s">
        <v>53</v>
      </c>
      <c r="O21" s="11">
        <f t="shared" si="3"/>
        <v>1900</v>
      </c>
    </row>
    <row r="22" spans="1:15" ht="29" x14ac:dyDescent="0.35">
      <c r="A22" s="3">
        <v>45425</v>
      </c>
      <c r="B22" s="2" t="s">
        <v>35</v>
      </c>
      <c r="C22" s="2">
        <v>10</v>
      </c>
      <c r="D22" s="2" t="s">
        <v>36</v>
      </c>
      <c r="E22" s="2" t="s">
        <v>50</v>
      </c>
      <c r="F22" s="2" t="s">
        <v>47</v>
      </c>
      <c r="G22" s="11">
        <v>2000</v>
      </c>
      <c r="H22" s="11">
        <f t="shared" si="0"/>
        <v>400</v>
      </c>
      <c r="I22" s="11">
        <f t="shared" si="1"/>
        <v>2400</v>
      </c>
      <c r="J22" s="2" t="s">
        <v>202</v>
      </c>
      <c r="M22" s="11">
        <f t="shared" si="2"/>
        <v>500</v>
      </c>
      <c r="N22" s="2" t="s">
        <v>53</v>
      </c>
      <c r="O22" s="11">
        <f t="shared" si="3"/>
        <v>1900</v>
      </c>
    </row>
    <row r="23" spans="1:15" ht="29" x14ac:dyDescent="0.35">
      <c r="A23" s="3">
        <v>45426</v>
      </c>
      <c r="B23" s="2" t="s">
        <v>51</v>
      </c>
      <c r="C23" s="2">
        <v>11</v>
      </c>
      <c r="D23" s="2" t="s">
        <v>36</v>
      </c>
      <c r="E23" s="2" t="s">
        <v>50</v>
      </c>
      <c r="F23" s="2" t="s">
        <v>52</v>
      </c>
      <c r="G23" s="11">
        <v>2000</v>
      </c>
      <c r="H23" s="11">
        <f t="shared" si="0"/>
        <v>400</v>
      </c>
      <c r="I23" s="11">
        <f t="shared" si="1"/>
        <v>2400</v>
      </c>
      <c r="J23" s="2" t="s">
        <v>202</v>
      </c>
      <c r="M23" s="11">
        <f t="shared" si="2"/>
        <v>500</v>
      </c>
      <c r="N23" s="2" t="s">
        <v>53</v>
      </c>
      <c r="O23" s="11">
        <f t="shared" si="3"/>
        <v>1900</v>
      </c>
    </row>
    <row r="24" spans="1:15" x14ac:dyDescent="0.35">
      <c r="A24" s="3">
        <v>45426</v>
      </c>
      <c r="B24" s="2" t="s">
        <v>51</v>
      </c>
      <c r="C24" s="2">
        <v>11</v>
      </c>
      <c r="D24" s="2" t="s">
        <v>54</v>
      </c>
      <c r="E24" s="2" t="s">
        <v>56</v>
      </c>
      <c r="F24" s="2" t="s">
        <v>55</v>
      </c>
      <c r="G24" s="11">
        <v>12500</v>
      </c>
      <c r="H24" s="11">
        <f t="shared" si="0"/>
        <v>2500</v>
      </c>
      <c r="I24" s="11">
        <f t="shared" si="1"/>
        <v>15000</v>
      </c>
      <c r="J24" s="2" t="s">
        <v>13</v>
      </c>
      <c r="M24" s="11">
        <f t="shared" si="2"/>
        <v>0</v>
      </c>
      <c r="O24" s="11">
        <f t="shared" si="3"/>
        <v>15000</v>
      </c>
    </row>
    <row r="25" spans="1:15" ht="29" x14ac:dyDescent="0.35">
      <c r="A25" s="3">
        <v>45428</v>
      </c>
      <c r="B25" s="2" t="s">
        <v>35</v>
      </c>
      <c r="C25" s="2">
        <v>12</v>
      </c>
      <c r="D25" s="2" t="s">
        <v>36</v>
      </c>
      <c r="E25" s="2" t="s">
        <v>50</v>
      </c>
      <c r="F25" s="2" t="s">
        <v>58</v>
      </c>
      <c r="G25" s="11">
        <v>2000</v>
      </c>
      <c r="H25" s="11">
        <f t="shared" si="0"/>
        <v>400</v>
      </c>
      <c r="I25" s="11">
        <f t="shared" si="1"/>
        <v>2400</v>
      </c>
      <c r="J25" s="2" t="s">
        <v>202</v>
      </c>
      <c r="M25" s="11">
        <f t="shared" si="2"/>
        <v>500</v>
      </c>
      <c r="N25" s="2" t="s">
        <v>53</v>
      </c>
      <c r="O25" s="11">
        <f t="shared" si="3"/>
        <v>1900</v>
      </c>
    </row>
    <row r="26" spans="1:15" ht="29" x14ac:dyDescent="0.35">
      <c r="A26" s="3">
        <v>45428</v>
      </c>
      <c r="B26" s="2" t="s">
        <v>59</v>
      </c>
      <c r="C26" s="2">
        <v>13</v>
      </c>
      <c r="D26" s="2" t="s">
        <v>36</v>
      </c>
      <c r="E26" s="2" t="s">
        <v>50</v>
      </c>
      <c r="F26" s="2" t="s">
        <v>60</v>
      </c>
      <c r="G26" s="11">
        <v>2000</v>
      </c>
      <c r="H26" s="11">
        <f t="shared" si="0"/>
        <v>400</v>
      </c>
      <c r="I26" s="11">
        <f t="shared" si="1"/>
        <v>2400</v>
      </c>
      <c r="J26" s="2" t="s">
        <v>202</v>
      </c>
      <c r="M26" s="11">
        <f t="shared" si="2"/>
        <v>500</v>
      </c>
      <c r="N26" s="2" t="s">
        <v>53</v>
      </c>
      <c r="O26" s="11">
        <f t="shared" si="3"/>
        <v>1900</v>
      </c>
    </row>
    <row r="27" spans="1:15" ht="29" x14ac:dyDescent="0.35">
      <c r="A27" s="3">
        <v>45432</v>
      </c>
      <c r="B27" s="2" t="s">
        <v>16</v>
      </c>
      <c r="C27" s="2">
        <v>14</v>
      </c>
      <c r="D27" s="2" t="s">
        <v>36</v>
      </c>
      <c r="E27" s="2" t="s">
        <v>50</v>
      </c>
      <c r="F27" s="2" t="s">
        <v>61</v>
      </c>
      <c r="G27" s="11">
        <v>2000</v>
      </c>
      <c r="H27" s="11">
        <f t="shared" si="0"/>
        <v>400</v>
      </c>
      <c r="I27" s="11">
        <f t="shared" si="1"/>
        <v>2400</v>
      </c>
      <c r="J27" s="2" t="s">
        <v>202</v>
      </c>
      <c r="M27" s="11">
        <f t="shared" si="2"/>
        <v>500</v>
      </c>
      <c r="N27" s="2" t="s">
        <v>53</v>
      </c>
      <c r="O27" s="11">
        <f t="shared" si="3"/>
        <v>1900</v>
      </c>
    </row>
    <row r="28" spans="1:15" ht="29" x14ac:dyDescent="0.35">
      <c r="A28" s="3">
        <v>45435</v>
      </c>
      <c r="B28" s="2" t="s">
        <v>8</v>
      </c>
      <c r="C28" s="2">
        <v>15</v>
      </c>
      <c r="D28" s="2" t="s">
        <v>36</v>
      </c>
      <c r="E28" s="2" t="s">
        <v>50</v>
      </c>
      <c r="F28" s="2" t="s">
        <v>62</v>
      </c>
      <c r="G28" s="11">
        <v>2000</v>
      </c>
      <c r="H28" s="11">
        <f t="shared" si="0"/>
        <v>400</v>
      </c>
      <c r="I28" s="11">
        <f t="shared" si="1"/>
        <v>2400</v>
      </c>
      <c r="J28" s="2" t="s">
        <v>202</v>
      </c>
      <c r="M28" s="11">
        <f t="shared" si="2"/>
        <v>500</v>
      </c>
      <c r="N28" s="2" t="s">
        <v>53</v>
      </c>
      <c r="O28" s="11">
        <f t="shared" si="3"/>
        <v>1900</v>
      </c>
    </row>
    <row r="29" spans="1:15" x14ac:dyDescent="0.35">
      <c r="A29" s="3">
        <v>45435</v>
      </c>
      <c r="B29" s="2" t="s">
        <v>8</v>
      </c>
      <c r="C29" s="2">
        <v>15</v>
      </c>
      <c r="D29" s="2" t="s">
        <v>63</v>
      </c>
      <c r="E29" s="2" t="s">
        <v>64</v>
      </c>
      <c r="F29" s="2" t="s">
        <v>65</v>
      </c>
      <c r="G29" s="11">
        <v>30000</v>
      </c>
      <c r="H29" s="11">
        <f t="shared" si="0"/>
        <v>6000</v>
      </c>
      <c r="I29" s="11">
        <f t="shared" si="1"/>
        <v>36000</v>
      </c>
      <c r="J29" s="2" t="s">
        <v>13</v>
      </c>
      <c r="M29" s="11">
        <f t="shared" si="2"/>
        <v>0</v>
      </c>
      <c r="O29" s="11">
        <f t="shared" si="3"/>
        <v>36000</v>
      </c>
    </row>
    <row r="30" spans="1:15" x14ac:dyDescent="0.35">
      <c r="A30" s="3">
        <v>45435</v>
      </c>
      <c r="B30" s="2" t="s">
        <v>8</v>
      </c>
      <c r="C30" s="2">
        <v>16</v>
      </c>
      <c r="D30" s="2" t="s">
        <v>66</v>
      </c>
      <c r="E30" s="2" t="s">
        <v>56</v>
      </c>
      <c r="F30" s="2" t="s">
        <v>67</v>
      </c>
      <c r="G30" s="11">
        <v>3000</v>
      </c>
      <c r="H30" s="11">
        <f t="shared" si="0"/>
        <v>600</v>
      </c>
      <c r="I30" s="11">
        <f t="shared" si="1"/>
        <v>3600</v>
      </c>
      <c r="J30" s="2" t="s">
        <v>13</v>
      </c>
      <c r="M30" s="11">
        <f t="shared" si="2"/>
        <v>0</v>
      </c>
      <c r="O30" s="11">
        <f t="shared" si="3"/>
        <v>3600</v>
      </c>
    </row>
    <row r="31" spans="1:15" x14ac:dyDescent="0.35">
      <c r="A31" s="3">
        <v>45435</v>
      </c>
      <c r="B31" s="2" t="s">
        <v>35</v>
      </c>
      <c r="C31" s="2">
        <v>17</v>
      </c>
      <c r="D31" s="2" t="s">
        <v>66</v>
      </c>
      <c r="E31" s="2" t="s">
        <v>56</v>
      </c>
      <c r="F31" s="2" t="s">
        <v>68</v>
      </c>
      <c r="G31" s="11">
        <v>2500</v>
      </c>
      <c r="H31" s="11">
        <f t="shared" si="0"/>
        <v>500</v>
      </c>
      <c r="I31" s="11">
        <f t="shared" si="1"/>
        <v>3000</v>
      </c>
      <c r="J31" s="2" t="s">
        <v>13</v>
      </c>
      <c r="M31" s="11">
        <f t="shared" si="2"/>
        <v>0</v>
      </c>
      <c r="O31" s="11">
        <f t="shared" si="3"/>
        <v>3000</v>
      </c>
    </row>
    <row r="32" spans="1:15" ht="29" x14ac:dyDescent="0.35">
      <c r="A32" s="3">
        <v>45436</v>
      </c>
      <c r="B32" s="2" t="s">
        <v>8</v>
      </c>
      <c r="C32" s="2">
        <v>18</v>
      </c>
      <c r="D32" s="2" t="s">
        <v>70</v>
      </c>
      <c r="E32" s="2" t="s">
        <v>50</v>
      </c>
      <c r="F32" s="2" t="s">
        <v>71</v>
      </c>
      <c r="G32" s="11">
        <v>7000</v>
      </c>
      <c r="H32" s="11">
        <f t="shared" si="0"/>
        <v>1400</v>
      </c>
      <c r="I32" s="11">
        <f t="shared" si="1"/>
        <v>8400</v>
      </c>
      <c r="J32" s="2" t="s">
        <v>202</v>
      </c>
      <c r="M32" s="11">
        <f t="shared" si="2"/>
        <v>1750</v>
      </c>
      <c r="N32" s="2" t="s">
        <v>53</v>
      </c>
      <c r="O32" s="11">
        <f t="shared" si="3"/>
        <v>6650</v>
      </c>
    </row>
    <row r="33" spans="1:15" x14ac:dyDescent="0.35">
      <c r="A33" s="3">
        <v>45436</v>
      </c>
      <c r="B33" s="2" t="s">
        <v>8</v>
      </c>
      <c r="C33" s="2">
        <v>18</v>
      </c>
      <c r="D33" s="2" t="s">
        <v>66</v>
      </c>
      <c r="E33" s="2" t="s">
        <v>56</v>
      </c>
      <c r="F33" s="2" t="s">
        <v>69</v>
      </c>
      <c r="G33" s="11">
        <v>5000</v>
      </c>
      <c r="H33" s="11">
        <f t="shared" si="0"/>
        <v>1000</v>
      </c>
      <c r="I33" s="11">
        <f t="shared" si="1"/>
        <v>6000</v>
      </c>
      <c r="J33" s="2" t="s">
        <v>13</v>
      </c>
      <c r="M33" s="11">
        <f t="shared" si="2"/>
        <v>0</v>
      </c>
      <c r="O33" s="11">
        <f t="shared" si="3"/>
        <v>6000</v>
      </c>
    </row>
    <row r="34" spans="1:15" ht="29" x14ac:dyDescent="0.35">
      <c r="A34" s="3">
        <v>45446</v>
      </c>
      <c r="B34" s="2" t="s">
        <v>35</v>
      </c>
      <c r="C34" s="2">
        <v>19</v>
      </c>
      <c r="D34" s="2" t="s">
        <v>36</v>
      </c>
      <c r="E34" s="2" t="s">
        <v>50</v>
      </c>
      <c r="F34" s="2" t="s">
        <v>72</v>
      </c>
      <c r="G34" s="11">
        <v>2000</v>
      </c>
      <c r="H34" s="11">
        <f t="shared" si="0"/>
        <v>400</v>
      </c>
      <c r="I34" s="11">
        <f t="shared" si="1"/>
        <v>2400</v>
      </c>
      <c r="J34" s="2" t="s">
        <v>202</v>
      </c>
      <c r="M34" s="11">
        <f t="shared" ref="M34:M65" si="4">IF(E34="BV",((G34-K34)*0.75)/3,0)</f>
        <v>500</v>
      </c>
      <c r="N34" s="2" t="s">
        <v>53</v>
      </c>
      <c r="O34" s="11">
        <f t="shared" si="3"/>
        <v>1900</v>
      </c>
    </row>
    <row r="35" spans="1:15" ht="29" x14ac:dyDescent="0.35">
      <c r="A35" s="3">
        <v>45446</v>
      </c>
      <c r="B35" s="2" t="s">
        <v>35</v>
      </c>
      <c r="C35" s="2">
        <v>19</v>
      </c>
      <c r="D35" s="2" t="s">
        <v>36</v>
      </c>
      <c r="E35" s="2" t="s">
        <v>50</v>
      </c>
      <c r="F35" s="2" t="s">
        <v>73</v>
      </c>
      <c r="G35" s="11">
        <v>2000</v>
      </c>
      <c r="H35" s="11">
        <f t="shared" si="0"/>
        <v>400</v>
      </c>
      <c r="I35" s="11">
        <f t="shared" si="1"/>
        <v>2400</v>
      </c>
      <c r="J35" s="2" t="s">
        <v>202</v>
      </c>
      <c r="M35" s="11">
        <f t="shared" si="4"/>
        <v>500</v>
      </c>
      <c r="N35" s="2" t="s">
        <v>53</v>
      </c>
      <c r="O35" s="11">
        <f t="shared" si="3"/>
        <v>1900</v>
      </c>
    </row>
    <row r="36" spans="1:15" ht="29" x14ac:dyDescent="0.35">
      <c r="A36" s="3">
        <v>45446</v>
      </c>
      <c r="B36" s="2" t="s">
        <v>8</v>
      </c>
      <c r="C36" s="2">
        <v>20</v>
      </c>
      <c r="D36" s="2" t="s">
        <v>81</v>
      </c>
      <c r="E36" s="2" t="s">
        <v>57</v>
      </c>
      <c r="F36" s="2" t="s">
        <v>75</v>
      </c>
      <c r="G36" s="11">
        <v>1250</v>
      </c>
      <c r="H36" s="11">
        <f t="shared" si="0"/>
        <v>250</v>
      </c>
      <c r="I36" s="11">
        <f t="shared" si="1"/>
        <v>1500</v>
      </c>
      <c r="J36" s="2" t="s">
        <v>13</v>
      </c>
      <c r="L36" s="11">
        <v>625</v>
      </c>
      <c r="M36" s="11">
        <f t="shared" si="4"/>
        <v>0</v>
      </c>
      <c r="N36" s="2" t="s">
        <v>82</v>
      </c>
      <c r="O36" s="11">
        <f t="shared" si="3"/>
        <v>875</v>
      </c>
    </row>
    <row r="37" spans="1:15" ht="29" x14ac:dyDescent="0.35">
      <c r="A37" s="3">
        <v>45446</v>
      </c>
      <c r="B37" s="2" t="s">
        <v>8</v>
      </c>
      <c r="C37" s="2">
        <v>20</v>
      </c>
      <c r="D37" s="2" t="s">
        <v>77</v>
      </c>
      <c r="E37" s="2" t="s">
        <v>57</v>
      </c>
      <c r="F37" s="2" t="s">
        <v>75</v>
      </c>
      <c r="G37" s="11">
        <v>2500</v>
      </c>
      <c r="H37" s="11">
        <f t="shared" si="0"/>
        <v>500</v>
      </c>
      <c r="I37" s="11">
        <f t="shared" si="1"/>
        <v>3000</v>
      </c>
      <c r="J37" s="2" t="s">
        <v>13</v>
      </c>
      <c r="L37" s="11">
        <v>1250</v>
      </c>
      <c r="M37" s="11">
        <f t="shared" si="4"/>
        <v>0</v>
      </c>
      <c r="N37" s="2" t="s">
        <v>78</v>
      </c>
      <c r="O37" s="11">
        <f t="shared" si="3"/>
        <v>1750</v>
      </c>
    </row>
    <row r="38" spans="1:15" ht="29" x14ac:dyDescent="0.35">
      <c r="A38" s="3">
        <v>45446</v>
      </c>
      <c r="B38" s="2" t="s">
        <v>8</v>
      </c>
      <c r="C38" s="2">
        <v>20</v>
      </c>
      <c r="D38" s="2" t="s">
        <v>79</v>
      </c>
      <c r="E38" s="2" t="s">
        <v>57</v>
      </c>
      <c r="F38" s="2" t="s">
        <v>75</v>
      </c>
      <c r="G38" s="11">
        <v>6930</v>
      </c>
      <c r="H38" s="11">
        <f t="shared" si="0"/>
        <v>1386</v>
      </c>
      <c r="I38" s="11">
        <f t="shared" si="1"/>
        <v>8316</v>
      </c>
      <c r="J38" s="2" t="s">
        <v>13</v>
      </c>
      <c r="L38" s="11">
        <v>3465</v>
      </c>
      <c r="M38" s="11">
        <f t="shared" si="4"/>
        <v>0</v>
      </c>
      <c r="N38" s="2" t="s">
        <v>80</v>
      </c>
      <c r="O38" s="11">
        <f t="shared" si="3"/>
        <v>4851</v>
      </c>
    </row>
    <row r="39" spans="1:15" ht="29" x14ac:dyDescent="0.35">
      <c r="A39" s="3">
        <v>45446</v>
      </c>
      <c r="B39" s="2" t="s">
        <v>8</v>
      </c>
      <c r="C39" s="2">
        <v>20</v>
      </c>
      <c r="D39" s="2" t="s">
        <v>74</v>
      </c>
      <c r="E39" s="2" t="s">
        <v>57</v>
      </c>
      <c r="F39" s="2" t="s">
        <v>75</v>
      </c>
      <c r="G39" s="11">
        <v>5250</v>
      </c>
      <c r="H39" s="11">
        <f t="shared" si="0"/>
        <v>1050</v>
      </c>
      <c r="I39" s="11">
        <f t="shared" si="1"/>
        <v>6300</v>
      </c>
      <c r="J39" s="2" t="s">
        <v>13</v>
      </c>
      <c r="L39" s="11">
        <v>2625</v>
      </c>
      <c r="M39" s="11">
        <f t="shared" si="4"/>
        <v>0</v>
      </c>
      <c r="N39" s="2" t="s">
        <v>76</v>
      </c>
      <c r="O39" s="11">
        <f t="shared" si="3"/>
        <v>3675</v>
      </c>
    </row>
    <row r="40" spans="1:15" ht="29" x14ac:dyDescent="0.35">
      <c r="A40" s="3">
        <v>45447</v>
      </c>
      <c r="B40" s="2" t="s">
        <v>35</v>
      </c>
      <c r="C40" s="2">
        <v>21</v>
      </c>
      <c r="D40" s="2" t="s">
        <v>36</v>
      </c>
      <c r="E40" s="2" t="s">
        <v>50</v>
      </c>
      <c r="F40" s="2" t="s">
        <v>83</v>
      </c>
      <c r="G40" s="11">
        <v>2000</v>
      </c>
      <c r="H40" s="11">
        <f t="shared" si="0"/>
        <v>400</v>
      </c>
      <c r="I40" s="11">
        <f t="shared" si="1"/>
        <v>2400</v>
      </c>
      <c r="J40" s="2" t="s">
        <v>202</v>
      </c>
      <c r="M40" s="11">
        <f t="shared" si="4"/>
        <v>500</v>
      </c>
      <c r="N40" s="2" t="s">
        <v>53</v>
      </c>
      <c r="O40" s="11">
        <f t="shared" si="3"/>
        <v>1900</v>
      </c>
    </row>
    <row r="41" spans="1:15" ht="29" x14ac:dyDescent="0.35">
      <c r="A41" s="3">
        <v>45447</v>
      </c>
      <c r="B41" s="2" t="s">
        <v>8</v>
      </c>
      <c r="C41" s="2">
        <v>22</v>
      </c>
      <c r="D41" s="2" t="s">
        <v>79</v>
      </c>
      <c r="E41" s="2" t="s">
        <v>57</v>
      </c>
      <c r="F41" s="2" t="s">
        <v>84</v>
      </c>
      <c r="G41" s="11">
        <v>8750</v>
      </c>
      <c r="H41" s="11">
        <f t="shared" si="0"/>
        <v>1750</v>
      </c>
      <c r="I41" s="11">
        <f t="shared" si="1"/>
        <v>10500</v>
      </c>
      <c r="J41" s="2" t="s">
        <v>13</v>
      </c>
      <c r="L41" s="11">
        <v>5250</v>
      </c>
      <c r="M41" s="11">
        <f t="shared" si="4"/>
        <v>0</v>
      </c>
      <c r="N41" s="2" t="s">
        <v>85</v>
      </c>
      <c r="O41" s="11">
        <f t="shared" si="3"/>
        <v>5250</v>
      </c>
    </row>
    <row r="42" spans="1:15" x14ac:dyDescent="0.35">
      <c r="A42" s="3">
        <v>45447</v>
      </c>
      <c r="B42" s="2" t="s">
        <v>8</v>
      </c>
      <c r="C42" s="2">
        <v>22</v>
      </c>
      <c r="D42" s="2" t="s">
        <v>86</v>
      </c>
      <c r="E42" s="2" t="s">
        <v>56</v>
      </c>
      <c r="F42" s="2" t="s">
        <v>87</v>
      </c>
      <c r="G42" s="11">
        <v>8000</v>
      </c>
      <c r="H42" s="11">
        <f t="shared" si="0"/>
        <v>1600</v>
      </c>
      <c r="I42" s="11">
        <f t="shared" si="1"/>
        <v>9600</v>
      </c>
      <c r="J42" s="2" t="s">
        <v>13</v>
      </c>
      <c r="M42" s="11">
        <f t="shared" si="4"/>
        <v>0</v>
      </c>
      <c r="O42" s="11">
        <f t="shared" si="3"/>
        <v>9600</v>
      </c>
    </row>
    <row r="43" spans="1:15" ht="29" x14ac:dyDescent="0.35">
      <c r="A43" s="3">
        <v>45447</v>
      </c>
      <c r="B43" s="2" t="s">
        <v>8</v>
      </c>
      <c r="C43" s="2">
        <v>23</v>
      </c>
      <c r="D43" s="2" t="s">
        <v>36</v>
      </c>
      <c r="E43" s="2" t="s">
        <v>50</v>
      </c>
      <c r="F43" s="2" t="s">
        <v>69</v>
      </c>
      <c r="G43" s="11">
        <v>4000</v>
      </c>
      <c r="H43" s="11">
        <f t="shared" si="0"/>
        <v>800</v>
      </c>
      <c r="I43" s="11">
        <f t="shared" si="1"/>
        <v>4800</v>
      </c>
      <c r="J43" s="2" t="s">
        <v>202</v>
      </c>
      <c r="M43" s="11">
        <f t="shared" si="4"/>
        <v>1000</v>
      </c>
      <c r="N43" s="2" t="s">
        <v>53</v>
      </c>
      <c r="O43" s="11">
        <f t="shared" si="3"/>
        <v>3800</v>
      </c>
    </row>
    <row r="44" spans="1:15" ht="43.5" x14ac:dyDescent="0.35">
      <c r="A44" s="3">
        <v>45447</v>
      </c>
      <c r="B44" s="2" t="s">
        <v>8</v>
      </c>
      <c r="C44" s="2">
        <v>23</v>
      </c>
      <c r="D44" s="2" t="s">
        <v>89</v>
      </c>
      <c r="E44" s="2" t="s">
        <v>57</v>
      </c>
      <c r="F44" s="2" t="s">
        <v>69</v>
      </c>
      <c r="G44" s="11">
        <v>4600</v>
      </c>
      <c r="H44" s="11">
        <f t="shared" si="0"/>
        <v>920</v>
      </c>
      <c r="I44" s="11">
        <f t="shared" si="1"/>
        <v>5520</v>
      </c>
      <c r="J44" s="2" t="s">
        <v>13</v>
      </c>
      <c r="L44" s="11">
        <v>2142</v>
      </c>
      <c r="M44" s="11">
        <f t="shared" si="4"/>
        <v>0</v>
      </c>
      <c r="N44" s="2" t="s">
        <v>90</v>
      </c>
      <c r="O44" s="11">
        <f t="shared" si="3"/>
        <v>3378</v>
      </c>
    </row>
    <row r="45" spans="1:15" x14ac:dyDescent="0.35">
      <c r="A45" s="3">
        <v>45448</v>
      </c>
      <c r="B45" s="2" t="s">
        <v>91</v>
      </c>
      <c r="C45" s="2">
        <v>24</v>
      </c>
      <c r="D45" s="2" t="s">
        <v>93</v>
      </c>
      <c r="E45" s="2" t="s">
        <v>56</v>
      </c>
      <c r="G45" s="11">
        <v>2500</v>
      </c>
      <c r="H45" s="11">
        <f t="shared" si="0"/>
        <v>500</v>
      </c>
      <c r="I45" s="11">
        <f t="shared" si="1"/>
        <v>3000</v>
      </c>
      <c r="J45" s="2" t="s">
        <v>13</v>
      </c>
      <c r="M45" s="11">
        <f t="shared" si="4"/>
        <v>0</v>
      </c>
      <c r="O45" s="11">
        <f t="shared" si="3"/>
        <v>3000</v>
      </c>
    </row>
    <row r="46" spans="1:15" x14ac:dyDescent="0.35">
      <c r="A46" s="3">
        <v>45448</v>
      </c>
      <c r="B46" s="2" t="s">
        <v>91</v>
      </c>
      <c r="C46" s="2">
        <v>24</v>
      </c>
      <c r="D46" s="2" t="s">
        <v>92</v>
      </c>
      <c r="E46" s="2" t="s">
        <v>56</v>
      </c>
      <c r="G46" s="11">
        <v>1250</v>
      </c>
      <c r="H46" s="11">
        <f t="shared" si="0"/>
        <v>250</v>
      </c>
      <c r="I46" s="11">
        <f t="shared" si="1"/>
        <v>1500</v>
      </c>
      <c r="J46" s="2" t="s">
        <v>13</v>
      </c>
      <c r="M46" s="11">
        <f t="shared" si="4"/>
        <v>0</v>
      </c>
      <c r="O46" s="11">
        <f t="shared" si="3"/>
        <v>1500</v>
      </c>
    </row>
    <row r="47" spans="1:15" x14ac:dyDescent="0.35">
      <c r="A47" s="3">
        <v>45450</v>
      </c>
      <c r="B47" s="2" t="s">
        <v>8</v>
      </c>
      <c r="C47" s="2">
        <v>25</v>
      </c>
      <c r="D47" s="2" t="s">
        <v>97</v>
      </c>
      <c r="E47" s="2" t="s">
        <v>98</v>
      </c>
      <c r="F47" s="2" t="s">
        <v>96</v>
      </c>
      <c r="G47" s="11">
        <v>39000</v>
      </c>
      <c r="H47" s="11">
        <f t="shared" si="0"/>
        <v>7800</v>
      </c>
      <c r="I47" s="11">
        <f t="shared" si="1"/>
        <v>46800</v>
      </c>
      <c r="J47" s="2" t="s">
        <v>13</v>
      </c>
      <c r="M47" s="11">
        <f t="shared" si="4"/>
        <v>0</v>
      </c>
      <c r="O47" s="11">
        <f t="shared" si="3"/>
        <v>46800</v>
      </c>
    </row>
    <row r="48" spans="1:15" x14ac:dyDescent="0.35">
      <c r="A48" s="3">
        <v>45450</v>
      </c>
      <c r="B48" s="2" t="s">
        <v>8</v>
      </c>
      <c r="C48" s="2">
        <v>25</v>
      </c>
      <c r="D48" s="2" t="s">
        <v>94</v>
      </c>
      <c r="E48" s="2" t="s">
        <v>95</v>
      </c>
      <c r="F48" s="2" t="s">
        <v>96</v>
      </c>
      <c r="G48" s="11">
        <v>1800</v>
      </c>
      <c r="H48" s="11">
        <f t="shared" si="0"/>
        <v>360</v>
      </c>
      <c r="I48" s="11">
        <f t="shared" si="1"/>
        <v>2160</v>
      </c>
      <c r="J48" s="2" t="s">
        <v>13</v>
      </c>
      <c r="M48" s="11">
        <f t="shared" si="4"/>
        <v>0</v>
      </c>
      <c r="O48" s="11">
        <f t="shared" si="3"/>
        <v>2160</v>
      </c>
    </row>
    <row r="49" spans="1:23" ht="29" x14ac:dyDescent="0.35">
      <c r="A49" s="3">
        <v>45450</v>
      </c>
      <c r="B49" s="2" t="s">
        <v>8</v>
      </c>
      <c r="C49" s="2">
        <v>26</v>
      </c>
      <c r="D49" s="2" t="s">
        <v>36</v>
      </c>
      <c r="E49" s="2" t="s">
        <v>50</v>
      </c>
      <c r="F49" s="2" t="s">
        <v>99</v>
      </c>
      <c r="G49" s="11">
        <v>2000</v>
      </c>
      <c r="H49" s="11">
        <f t="shared" si="0"/>
        <v>400</v>
      </c>
      <c r="I49" s="11">
        <f t="shared" si="1"/>
        <v>2400</v>
      </c>
      <c r="J49" s="2" t="s">
        <v>202</v>
      </c>
      <c r="M49" s="11">
        <f t="shared" si="4"/>
        <v>500</v>
      </c>
      <c r="N49" s="2" t="s">
        <v>53</v>
      </c>
      <c r="O49" s="11">
        <f t="shared" si="3"/>
        <v>1900</v>
      </c>
    </row>
    <row r="50" spans="1:23" ht="29" x14ac:dyDescent="0.35">
      <c r="A50" s="3">
        <v>45450</v>
      </c>
      <c r="B50" s="2" t="s">
        <v>51</v>
      </c>
      <c r="C50" s="2">
        <v>27</v>
      </c>
      <c r="D50" s="2" t="s">
        <v>100</v>
      </c>
      <c r="E50" s="2" t="s">
        <v>56</v>
      </c>
      <c r="F50" s="2" t="s">
        <v>101</v>
      </c>
      <c r="G50" s="11">
        <v>7500</v>
      </c>
      <c r="H50" s="11">
        <f t="shared" si="0"/>
        <v>1500</v>
      </c>
      <c r="I50" s="11">
        <f t="shared" si="1"/>
        <v>9000</v>
      </c>
      <c r="J50" s="2" t="s">
        <v>13</v>
      </c>
      <c r="M50" s="11">
        <f t="shared" si="4"/>
        <v>0</v>
      </c>
      <c r="O50" s="11">
        <f t="shared" si="3"/>
        <v>9000</v>
      </c>
    </row>
    <row r="51" spans="1:23" ht="29" x14ac:dyDescent="0.35">
      <c r="A51" s="3">
        <v>45456</v>
      </c>
      <c r="B51" s="2" t="s">
        <v>203</v>
      </c>
      <c r="C51" s="2">
        <v>28</v>
      </c>
      <c r="D51" s="2" t="s">
        <v>38</v>
      </c>
      <c r="E51" s="2" t="s">
        <v>50</v>
      </c>
      <c r="F51" s="2" t="s">
        <v>203</v>
      </c>
      <c r="G51" s="11">
        <v>7500</v>
      </c>
      <c r="H51" s="11">
        <f t="shared" si="0"/>
        <v>1500</v>
      </c>
      <c r="I51" s="11">
        <f t="shared" si="1"/>
        <v>9000</v>
      </c>
      <c r="J51" s="2" t="s">
        <v>202</v>
      </c>
      <c r="M51" s="11">
        <f t="shared" si="4"/>
        <v>1875</v>
      </c>
      <c r="N51" s="2" t="s">
        <v>53</v>
      </c>
      <c r="O51" s="11">
        <f t="shared" si="3"/>
        <v>7125</v>
      </c>
    </row>
    <row r="52" spans="1:23" ht="29" x14ac:dyDescent="0.35">
      <c r="A52" s="3">
        <v>45474</v>
      </c>
      <c r="B52" s="2" t="s">
        <v>8</v>
      </c>
      <c r="C52" s="2">
        <v>29</v>
      </c>
      <c r="D52" s="2" t="s">
        <v>204</v>
      </c>
      <c r="E52" s="2" t="s">
        <v>57</v>
      </c>
      <c r="F52" s="2" t="s">
        <v>205</v>
      </c>
      <c r="G52" s="11">
        <v>1500</v>
      </c>
      <c r="H52" s="11">
        <f t="shared" si="0"/>
        <v>300</v>
      </c>
      <c r="I52" s="11">
        <f t="shared" si="1"/>
        <v>1800</v>
      </c>
      <c r="J52" s="2" t="s">
        <v>353</v>
      </c>
      <c r="M52" s="11">
        <f t="shared" si="4"/>
        <v>0</v>
      </c>
      <c r="N52" s="2" t="s">
        <v>206</v>
      </c>
      <c r="O52" s="11">
        <f t="shared" si="3"/>
        <v>1800</v>
      </c>
    </row>
    <row r="53" spans="1:23" ht="29" x14ac:dyDescent="0.35">
      <c r="A53" s="3">
        <v>45474</v>
      </c>
      <c r="B53" s="2" t="s">
        <v>8</v>
      </c>
      <c r="C53" s="2">
        <v>29</v>
      </c>
      <c r="D53" s="2" t="s">
        <v>207</v>
      </c>
      <c r="E53" s="2" t="s">
        <v>57</v>
      </c>
      <c r="F53" s="2" t="s">
        <v>65</v>
      </c>
      <c r="G53" s="11">
        <v>1650</v>
      </c>
      <c r="H53" s="11">
        <f t="shared" si="0"/>
        <v>330</v>
      </c>
      <c r="I53" s="11">
        <f t="shared" si="1"/>
        <v>1980</v>
      </c>
      <c r="J53" s="2" t="s">
        <v>353</v>
      </c>
      <c r="M53" s="11">
        <f t="shared" si="4"/>
        <v>0</v>
      </c>
      <c r="N53" s="2" t="s">
        <v>206</v>
      </c>
      <c r="O53" s="11">
        <f t="shared" si="3"/>
        <v>1980</v>
      </c>
    </row>
    <row r="54" spans="1:23" ht="29" x14ac:dyDescent="0.35">
      <c r="A54" s="3">
        <v>45474</v>
      </c>
      <c r="B54" s="2" t="s">
        <v>8</v>
      </c>
      <c r="C54" s="2">
        <v>29</v>
      </c>
      <c r="D54" s="2" t="s">
        <v>79</v>
      </c>
      <c r="E54" s="2" t="s">
        <v>57</v>
      </c>
      <c r="F54" s="2" t="s">
        <v>65</v>
      </c>
      <c r="G54" s="11">
        <v>8750</v>
      </c>
      <c r="H54" s="11">
        <f t="shared" si="0"/>
        <v>1750</v>
      </c>
      <c r="I54" s="11">
        <f t="shared" si="1"/>
        <v>10500</v>
      </c>
      <c r="J54" s="2" t="s">
        <v>353</v>
      </c>
      <c r="M54" s="11">
        <f t="shared" si="4"/>
        <v>0</v>
      </c>
      <c r="N54" s="2" t="s">
        <v>206</v>
      </c>
      <c r="O54" s="11">
        <f t="shared" si="3"/>
        <v>10500</v>
      </c>
    </row>
    <row r="55" spans="1:23" ht="29" x14ac:dyDescent="0.35">
      <c r="A55" s="3">
        <v>45474</v>
      </c>
      <c r="B55" s="2" t="s">
        <v>8</v>
      </c>
      <c r="C55" s="2">
        <v>29</v>
      </c>
      <c r="D55" s="2" t="s">
        <v>79</v>
      </c>
      <c r="E55" s="2" t="s">
        <v>57</v>
      </c>
      <c r="F55" s="2" t="s">
        <v>208</v>
      </c>
      <c r="G55" s="11">
        <v>4200</v>
      </c>
      <c r="H55" s="11">
        <f t="shared" si="0"/>
        <v>840</v>
      </c>
      <c r="I55" s="11">
        <f t="shared" si="1"/>
        <v>5040</v>
      </c>
      <c r="J55" s="2" t="s">
        <v>353</v>
      </c>
      <c r="M55" s="11">
        <f t="shared" si="4"/>
        <v>0</v>
      </c>
      <c r="N55" s="2" t="s">
        <v>206</v>
      </c>
      <c r="O55" s="11">
        <f t="shared" si="3"/>
        <v>5040</v>
      </c>
    </row>
    <row r="56" spans="1:23" ht="29" x14ac:dyDescent="0.35">
      <c r="A56" s="3">
        <v>45474</v>
      </c>
      <c r="B56" s="2" t="s">
        <v>8</v>
      </c>
      <c r="C56" s="2">
        <v>29</v>
      </c>
      <c r="D56" s="2" t="s">
        <v>79</v>
      </c>
      <c r="E56" s="2" t="s">
        <v>57</v>
      </c>
      <c r="F56" s="2" t="s">
        <v>209</v>
      </c>
      <c r="G56" s="11">
        <v>10000</v>
      </c>
      <c r="H56" s="11">
        <f t="shared" si="0"/>
        <v>2000</v>
      </c>
      <c r="I56" s="11">
        <f t="shared" si="1"/>
        <v>12000</v>
      </c>
      <c r="J56" s="2" t="s">
        <v>353</v>
      </c>
      <c r="M56" s="11">
        <f t="shared" si="4"/>
        <v>0</v>
      </c>
      <c r="N56" s="2" t="s">
        <v>206</v>
      </c>
      <c r="O56" s="11">
        <f t="shared" si="3"/>
        <v>12000</v>
      </c>
    </row>
    <row r="57" spans="1:23" x14ac:dyDescent="0.35">
      <c r="A57" s="3">
        <v>45474</v>
      </c>
      <c r="B57" s="2" t="s">
        <v>8</v>
      </c>
      <c r="C57" s="2">
        <v>30</v>
      </c>
      <c r="D57" s="2" t="s">
        <v>215</v>
      </c>
      <c r="E57" s="2" t="s">
        <v>216</v>
      </c>
      <c r="F57" s="2" t="s">
        <v>210</v>
      </c>
      <c r="G57" s="11">
        <v>11650</v>
      </c>
      <c r="H57" s="11">
        <f t="shared" si="0"/>
        <v>2330</v>
      </c>
      <c r="I57" s="11">
        <f t="shared" si="1"/>
        <v>13980</v>
      </c>
      <c r="J57" s="2" t="s">
        <v>13</v>
      </c>
      <c r="M57" s="11">
        <f t="shared" si="4"/>
        <v>0</v>
      </c>
      <c r="O57" s="11">
        <f t="shared" si="3"/>
        <v>13980</v>
      </c>
      <c r="T57" s="1">
        <v>45447</v>
      </c>
      <c r="U57" t="s">
        <v>105</v>
      </c>
      <c r="V57" t="s">
        <v>107</v>
      </c>
      <c r="W57">
        <v>161.21</v>
      </c>
    </row>
    <row r="58" spans="1:23" x14ac:dyDescent="0.35">
      <c r="A58" s="3">
        <v>45474</v>
      </c>
      <c r="B58" s="2" t="s">
        <v>8</v>
      </c>
      <c r="C58" s="2">
        <v>30</v>
      </c>
      <c r="D58" s="2" t="s">
        <v>215</v>
      </c>
      <c r="E58" s="2" t="s">
        <v>216</v>
      </c>
      <c r="F58" s="2" t="s">
        <v>217</v>
      </c>
      <c r="G58" s="11">
        <v>11650</v>
      </c>
      <c r="H58" s="11">
        <f t="shared" si="0"/>
        <v>2330</v>
      </c>
      <c r="I58" s="11">
        <f t="shared" si="1"/>
        <v>13980</v>
      </c>
      <c r="J58" s="2" t="s">
        <v>13</v>
      </c>
      <c r="M58" s="11">
        <f t="shared" si="4"/>
        <v>0</v>
      </c>
      <c r="O58" s="11">
        <f t="shared" si="3"/>
        <v>13980</v>
      </c>
      <c r="T58" s="1">
        <v>45449</v>
      </c>
      <c r="U58" t="s">
        <v>110</v>
      </c>
      <c r="V58" t="s">
        <v>111</v>
      </c>
      <c r="W58">
        <v>330</v>
      </c>
    </row>
    <row r="59" spans="1:23" ht="29" x14ac:dyDescent="0.35">
      <c r="A59" s="3">
        <v>45474</v>
      </c>
      <c r="B59" s="2" t="s">
        <v>8</v>
      </c>
      <c r="C59" s="2">
        <v>30</v>
      </c>
      <c r="D59" s="2" t="s">
        <v>36</v>
      </c>
      <c r="E59" s="2" t="s">
        <v>50</v>
      </c>
      <c r="F59" s="2" t="s">
        <v>210</v>
      </c>
      <c r="G59" s="11">
        <v>2000</v>
      </c>
      <c r="H59" s="11">
        <f t="shared" si="0"/>
        <v>400</v>
      </c>
      <c r="I59" s="11">
        <f t="shared" si="1"/>
        <v>2400</v>
      </c>
      <c r="J59" s="2" t="s">
        <v>202</v>
      </c>
      <c r="M59" s="11">
        <f t="shared" si="4"/>
        <v>500</v>
      </c>
      <c r="N59" s="2" t="s">
        <v>53</v>
      </c>
      <c r="O59" s="11">
        <f t="shared" si="3"/>
        <v>1900</v>
      </c>
    </row>
    <row r="60" spans="1:23" x14ac:dyDescent="0.35">
      <c r="A60" s="3">
        <v>45474</v>
      </c>
      <c r="B60" s="2" t="s">
        <v>8</v>
      </c>
      <c r="C60" s="2">
        <v>30</v>
      </c>
      <c r="D60" s="2" t="s">
        <v>143</v>
      </c>
      <c r="E60" s="2" t="s">
        <v>144</v>
      </c>
      <c r="F60" s="2" t="s">
        <v>210</v>
      </c>
      <c r="G60" s="11">
        <v>4000</v>
      </c>
      <c r="H60" s="11">
        <f t="shared" si="0"/>
        <v>800</v>
      </c>
      <c r="I60" s="11">
        <f t="shared" si="1"/>
        <v>4800</v>
      </c>
      <c r="J60" s="2" t="s">
        <v>13</v>
      </c>
      <c r="M60" s="11">
        <f t="shared" si="4"/>
        <v>0</v>
      </c>
      <c r="O60" s="11">
        <f t="shared" si="3"/>
        <v>4800</v>
      </c>
    </row>
    <row r="61" spans="1:23" ht="29" x14ac:dyDescent="0.35">
      <c r="A61" s="3">
        <v>45474</v>
      </c>
      <c r="B61" s="2" t="s">
        <v>8</v>
      </c>
      <c r="C61" s="2">
        <v>30</v>
      </c>
      <c r="D61" s="2" t="s">
        <v>211</v>
      </c>
      <c r="E61" s="2" t="s">
        <v>57</v>
      </c>
      <c r="F61" s="2" t="s">
        <v>210</v>
      </c>
      <c r="G61" s="11">
        <v>1650</v>
      </c>
      <c r="H61" s="11">
        <f t="shared" si="0"/>
        <v>330</v>
      </c>
      <c r="I61" s="11">
        <f t="shared" si="1"/>
        <v>1980</v>
      </c>
      <c r="J61" s="2" t="s">
        <v>13</v>
      </c>
      <c r="L61" s="11">
        <v>990</v>
      </c>
      <c r="M61" s="11">
        <f t="shared" si="4"/>
        <v>0</v>
      </c>
      <c r="N61" s="2" t="s">
        <v>212</v>
      </c>
      <c r="O61" s="11">
        <f t="shared" si="3"/>
        <v>990</v>
      </c>
    </row>
    <row r="62" spans="1:23" ht="29" x14ac:dyDescent="0.35">
      <c r="A62" s="3">
        <v>45474</v>
      </c>
      <c r="B62" s="2" t="s">
        <v>8</v>
      </c>
      <c r="C62" s="2">
        <v>30</v>
      </c>
      <c r="D62" s="2" t="s">
        <v>211</v>
      </c>
      <c r="E62" s="2" t="s">
        <v>57</v>
      </c>
      <c r="F62" s="2" t="s">
        <v>217</v>
      </c>
      <c r="G62" s="11">
        <v>1650</v>
      </c>
      <c r="H62" s="11">
        <f t="shared" si="0"/>
        <v>330</v>
      </c>
      <c r="I62" s="11">
        <f t="shared" si="1"/>
        <v>1980</v>
      </c>
      <c r="J62" s="2" t="s">
        <v>13</v>
      </c>
      <c r="M62" s="11">
        <f t="shared" si="4"/>
        <v>0</v>
      </c>
      <c r="N62" s="2" t="s">
        <v>212</v>
      </c>
      <c r="O62" s="11">
        <f t="shared" si="3"/>
        <v>1980</v>
      </c>
    </row>
    <row r="63" spans="1:23" x14ac:dyDescent="0.35">
      <c r="A63" s="3">
        <v>45474</v>
      </c>
      <c r="B63" s="2" t="s">
        <v>8</v>
      </c>
      <c r="C63" s="2">
        <v>30</v>
      </c>
      <c r="D63" s="2" t="s">
        <v>213</v>
      </c>
      <c r="E63" s="2" t="s">
        <v>214</v>
      </c>
      <c r="F63" s="2" t="s">
        <v>210</v>
      </c>
      <c r="G63" s="11">
        <v>900</v>
      </c>
      <c r="H63" s="11">
        <f t="shared" si="0"/>
        <v>180</v>
      </c>
      <c r="I63" s="11">
        <f t="shared" si="1"/>
        <v>1080</v>
      </c>
      <c r="J63" s="2" t="s">
        <v>13</v>
      </c>
      <c r="M63" s="11">
        <f t="shared" si="4"/>
        <v>0</v>
      </c>
      <c r="O63" s="11">
        <f t="shared" si="3"/>
        <v>1080</v>
      </c>
    </row>
    <row r="64" spans="1:23" ht="29" x14ac:dyDescent="0.35">
      <c r="A64" s="3">
        <v>45474</v>
      </c>
      <c r="B64" s="2" t="s">
        <v>8</v>
      </c>
      <c r="C64" s="2">
        <v>31</v>
      </c>
      <c r="D64" s="2" t="s">
        <v>218</v>
      </c>
      <c r="E64" s="2" t="s">
        <v>57</v>
      </c>
      <c r="F64" s="2" t="s">
        <v>457</v>
      </c>
      <c r="G64" s="11">
        <v>7500</v>
      </c>
      <c r="H64" s="11">
        <f t="shared" si="0"/>
        <v>1500</v>
      </c>
      <c r="I64" s="11">
        <f t="shared" si="1"/>
        <v>9000</v>
      </c>
      <c r="J64" s="2" t="s">
        <v>13</v>
      </c>
      <c r="L64" s="11">
        <v>2700</v>
      </c>
      <c r="M64" s="11">
        <f t="shared" si="4"/>
        <v>0</v>
      </c>
      <c r="N64" s="2" t="s">
        <v>219</v>
      </c>
      <c r="O64" s="11">
        <f t="shared" si="3"/>
        <v>6300</v>
      </c>
    </row>
    <row r="65" spans="1:15" ht="29" x14ac:dyDescent="0.35">
      <c r="A65" s="3">
        <v>45474</v>
      </c>
      <c r="B65" s="2" t="s">
        <v>16</v>
      </c>
      <c r="C65" s="2">
        <v>32</v>
      </c>
      <c r="D65" s="2" t="s">
        <v>36</v>
      </c>
      <c r="E65" s="2" t="s">
        <v>50</v>
      </c>
      <c r="F65" s="2" t="s">
        <v>221</v>
      </c>
      <c r="G65" s="11">
        <v>2000</v>
      </c>
      <c r="H65" s="11">
        <f t="shared" si="0"/>
        <v>400</v>
      </c>
      <c r="I65" s="11">
        <f t="shared" si="1"/>
        <v>2400</v>
      </c>
      <c r="J65" s="2" t="s">
        <v>202</v>
      </c>
      <c r="M65" s="11">
        <f t="shared" si="4"/>
        <v>500</v>
      </c>
      <c r="N65" s="2" t="s">
        <v>53</v>
      </c>
      <c r="O65" s="11">
        <f t="shared" si="3"/>
        <v>1900</v>
      </c>
    </row>
    <row r="66" spans="1:15" ht="29" x14ac:dyDescent="0.35">
      <c r="A66" s="3">
        <v>45474</v>
      </c>
      <c r="B66" s="2" t="s">
        <v>16</v>
      </c>
      <c r="C66" s="2">
        <v>32</v>
      </c>
      <c r="D66" s="2" t="s">
        <v>220</v>
      </c>
      <c r="E66" s="2" t="s">
        <v>57</v>
      </c>
      <c r="F66" s="2" t="s">
        <v>221</v>
      </c>
      <c r="G66" s="11">
        <v>3200</v>
      </c>
      <c r="H66" s="11">
        <f t="shared" ref="H66:H129" si="5">G66*0.2</f>
        <v>640</v>
      </c>
      <c r="I66" s="11">
        <f t="shared" ref="I66:I129" si="6">G66+H66</f>
        <v>3840</v>
      </c>
      <c r="J66" s="2" t="s">
        <v>13</v>
      </c>
      <c r="L66" s="11">
        <v>1656</v>
      </c>
      <c r="M66" s="11">
        <f t="shared" ref="M66:M97" si="7">IF(E66="BV",((G66-K66)*0.75)/3,0)</f>
        <v>0</v>
      </c>
      <c r="N66" s="2" t="s">
        <v>222</v>
      </c>
      <c r="O66" s="11">
        <f t="shared" ref="O66:O129" si="8">I66-(K66+L66+M66)</f>
        <v>2184</v>
      </c>
    </row>
    <row r="67" spans="1:15" ht="29" x14ac:dyDescent="0.35">
      <c r="A67" s="3">
        <v>45474</v>
      </c>
      <c r="B67" s="2" t="s">
        <v>51</v>
      </c>
      <c r="C67" s="2">
        <v>33</v>
      </c>
      <c r="D67" s="2" t="s">
        <v>36</v>
      </c>
      <c r="E67" s="2" t="s">
        <v>50</v>
      </c>
      <c r="F67" s="2" t="s">
        <v>223</v>
      </c>
      <c r="G67" s="11">
        <v>2000</v>
      </c>
      <c r="H67" s="11">
        <f t="shared" si="5"/>
        <v>400</v>
      </c>
      <c r="I67" s="11">
        <f t="shared" si="6"/>
        <v>2400</v>
      </c>
      <c r="J67" s="2" t="s">
        <v>202</v>
      </c>
      <c r="M67" s="11">
        <f t="shared" si="7"/>
        <v>500</v>
      </c>
      <c r="N67" s="2" t="s">
        <v>53</v>
      </c>
      <c r="O67" s="11">
        <f t="shared" si="8"/>
        <v>1900</v>
      </c>
    </row>
    <row r="68" spans="1:15" ht="29" x14ac:dyDescent="0.35">
      <c r="A68" s="3">
        <v>45474</v>
      </c>
      <c r="B68" s="2" t="s">
        <v>158</v>
      </c>
      <c r="C68" s="2">
        <v>34</v>
      </c>
      <c r="D68" s="2" t="s">
        <v>38</v>
      </c>
      <c r="E68" s="2" t="s">
        <v>50</v>
      </c>
      <c r="F68" s="2" t="s">
        <v>158</v>
      </c>
      <c r="G68" s="11">
        <v>7500</v>
      </c>
      <c r="H68" s="11">
        <f t="shared" si="5"/>
        <v>1500</v>
      </c>
      <c r="I68" s="11">
        <f t="shared" si="6"/>
        <v>9000</v>
      </c>
      <c r="J68" s="2" t="s">
        <v>202</v>
      </c>
      <c r="K68" s="11">
        <v>1500</v>
      </c>
      <c r="M68" s="11">
        <f t="shared" si="7"/>
        <v>1500</v>
      </c>
      <c r="N68" s="2" t="s">
        <v>53</v>
      </c>
      <c r="O68" s="11">
        <f t="shared" si="8"/>
        <v>6000</v>
      </c>
    </row>
    <row r="69" spans="1:15" ht="29" x14ac:dyDescent="0.35">
      <c r="A69" s="3">
        <v>45474</v>
      </c>
      <c r="B69" s="2" t="s">
        <v>35</v>
      </c>
      <c r="C69" s="2">
        <v>35</v>
      </c>
      <c r="D69" s="2" t="s">
        <v>36</v>
      </c>
      <c r="E69" s="2" t="s">
        <v>50</v>
      </c>
      <c r="F69" s="2" t="s">
        <v>224</v>
      </c>
      <c r="G69" s="11">
        <v>2000</v>
      </c>
      <c r="H69" s="11">
        <f t="shared" si="5"/>
        <v>400</v>
      </c>
      <c r="I69" s="11">
        <f t="shared" si="6"/>
        <v>2400</v>
      </c>
      <c r="J69" s="2" t="s">
        <v>202</v>
      </c>
      <c r="M69" s="11">
        <f t="shared" si="7"/>
        <v>500</v>
      </c>
      <c r="N69" s="2" t="s">
        <v>53</v>
      </c>
      <c r="O69" s="11">
        <f t="shared" si="8"/>
        <v>1900</v>
      </c>
    </row>
    <row r="70" spans="1:15" ht="29" x14ac:dyDescent="0.35">
      <c r="A70" s="3">
        <v>45474</v>
      </c>
      <c r="B70" s="2" t="s">
        <v>35</v>
      </c>
      <c r="C70" s="2">
        <v>35</v>
      </c>
      <c r="D70" s="2" t="s">
        <v>36</v>
      </c>
      <c r="E70" s="2" t="s">
        <v>50</v>
      </c>
      <c r="F70" s="2" t="s">
        <v>225</v>
      </c>
      <c r="G70" s="11">
        <v>2000</v>
      </c>
      <c r="H70" s="11">
        <f t="shared" si="5"/>
        <v>400</v>
      </c>
      <c r="I70" s="11">
        <f t="shared" si="6"/>
        <v>2400</v>
      </c>
      <c r="J70" s="2" t="s">
        <v>202</v>
      </c>
      <c r="M70" s="11">
        <f t="shared" si="7"/>
        <v>500</v>
      </c>
      <c r="N70" s="2" t="s">
        <v>53</v>
      </c>
      <c r="O70" s="11">
        <f t="shared" si="8"/>
        <v>1900</v>
      </c>
    </row>
    <row r="71" spans="1:15" ht="29" x14ac:dyDescent="0.35">
      <c r="A71" s="3">
        <v>45474</v>
      </c>
      <c r="B71" s="2" t="s">
        <v>35</v>
      </c>
      <c r="C71" s="2">
        <v>35</v>
      </c>
      <c r="D71" s="2" t="s">
        <v>36</v>
      </c>
      <c r="E71" s="2" t="s">
        <v>50</v>
      </c>
      <c r="F71" s="2" t="s">
        <v>226</v>
      </c>
      <c r="G71" s="11">
        <v>2000</v>
      </c>
      <c r="H71" s="11">
        <f t="shared" si="5"/>
        <v>400</v>
      </c>
      <c r="I71" s="11">
        <f t="shared" si="6"/>
        <v>2400</v>
      </c>
      <c r="J71" s="2" t="s">
        <v>202</v>
      </c>
      <c r="M71" s="11">
        <f t="shared" si="7"/>
        <v>500</v>
      </c>
      <c r="N71" s="2" t="s">
        <v>53</v>
      </c>
      <c r="O71" s="11">
        <f t="shared" si="8"/>
        <v>1900</v>
      </c>
    </row>
    <row r="72" spans="1:15" ht="29" x14ac:dyDescent="0.35">
      <c r="A72" s="3">
        <v>45474</v>
      </c>
      <c r="B72" s="2" t="s">
        <v>35</v>
      </c>
      <c r="C72" s="2">
        <v>35</v>
      </c>
      <c r="D72" s="2" t="s">
        <v>36</v>
      </c>
      <c r="E72" s="2" t="s">
        <v>50</v>
      </c>
      <c r="F72" s="2" t="s">
        <v>227</v>
      </c>
      <c r="G72" s="11">
        <v>2000</v>
      </c>
      <c r="H72" s="11">
        <f t="shared" si="5"/>
        <v>400</v>
      </c>
      <c r="I72" s="11">
        <f t="shared" si="6"/>
        <v>2400</v>
      </c>
      <c r="J72" s="2" t="s">
        <v>202</v>
      </c>
      <c r="M72" s="11">
        <f t="shared" si="7"/>
        <v>500</v>
      </c>
      <c r="N72" s="2" t="s">
        <v>53</v>
      </c>
      <c r="O72" s="11">
        <f t="shared" si="8"/>
        <v>1900</v>
      </c>
    </row>
    <row r="73" spans="1:15" x14ac:dyDescent="0.35">
      <c r="A73" s="3">
        <v>45474</v>
      </c>
      <c r="B73" s="2" t="s">
        <v>8</v>
      </c>
      <c r="C73" s="2">
        <v>36</v>
      </c>
      <c r="D73" s="2" t="s">
        <v>143</v>
      </c>
      <c r="E73" s="2" t="s">
        <v>144</v>
      </c>
      <c r="F73" s="2" t="s">
        <v>87</v>
      </c>
      <c r="G73" s="11">
        <v>7800</v>
      </c>
      <c r="H73" s="11">
        <f t="shared" si="5"/>
        <v>1560</v>
      </c>
      <c r="I73" s="11">
        <f t="shared" si="6"/>
        <v>9360</v>
      </c>
      <c r="J73" s="2" t="s">
        <v>13</v>
      </c>
      <c r="M73" s="11">
        <f t="shared" si="7"/>
        <v>0</v>
      </c>
      <c r="O73" s="11">
        <f t="shared" si="8"/>
        <v>9360</v>
      </c>
    </row>
    <row r="74" spans="1:15" ht="29" x14ac:dyDescent="0.35">
      <c r="A74" s="3">
        <v>45475</v>
      </c>
      <c r="B74" s="2" t="s">
        <v>228</v>
      </c>
      <c r="C74" s="2">
        <v>1</v>
      </c>
      <c r="D74" s="2" t="s">
        <v>36</v>
      </c>
      <c r="E74" s="2" t="s">
        <v>50</v>
      </c>
      <c r="F74" s="2" t="s">
        <v>229</v>
      </c>
      <c r="G74" s="11">
        <v>2000</v>
      </c>
      <c r="H74" s="11">
        <f t="shared" si="5"/>
        <v>400</v>
      </c>
      <c r="I74" s="11">
        <f t="shared" si="6"/>
        <v>2400</v>
      </c>
      <c r="J74" s="2" t="s">
        <v>202</v>
      </c>
      <c r="M74" s="11">
        <f t="shared" si="7"/>
        <v>500</v>
      </c>
      <c r="N74" s="2" t="s">
        <v>53</v>
      </c>
      <c r="O74" s="11">
        <f t="shared" si="8"/>
        <v>1900</v>
      </c>
    </row>
    <row r="75" spans="1:15" x14ac:dyDescent="0.35">
      <c r="A75" s="3">
        <v>45475</v>
      </c>
      <c r="B75" s="2" t="s">
        <v>14</v>
      </c>
      <c r="C75" s="2">
        <v>37</v>
      </c>
      <c r="D75" s="2" t="s">
        <v>15</v>
      </c>
      <c r="E75" s="2" t="s">
        <v>56</v>
      </c>
      <c r="F75" s="2" t="s">
        <v>14</v>
      </c>
      <c r="G75" s="11">
        <v>14000</v>
      </c>
      <c r="H75" s="11">
        <f t="shared" si="5"/>
        <v>2800</v>
      </c>
      <c r="I75" s="11">
        <f t="shared" si="6"/>
        <v>16800</v>
      </c>
      <c r="J75" s="2" t="s">
        <v>13</v>
      </c>
      <c r="M75" s="11">
        <f t="shared" si="7"/>
        <v>0</v>
      </c>
      <c r="O75" s="11">
        <f t="shared" si="8"/>
        <v>16800</v>
      </c>
    </row>
    <row r="76" spans="1:15" x14ac:dyDescent="0.35">
      <c r="A76" s="3">
        <v>45475</v>
      </c>
      <c r="B76" s="2" t="s">
        <v>16</v>
      </c>
      <c r="C76" s="2">
        <v>38</v>
      </c>
      <c r="D76" s="2" t="s">
        <v>15</v>
      </c>
      <c r="E76" s="2" t="s">
        <v>56</v>
      </c>
      <c r="F76" s="2" t="s">
        <v>230</v>
      </c>
      <c r="G76" s="11">
        <v>5000</v>
      </c>
      <c r="H76" s="11">
        <f t="shared" si="5"/>
        <v>1000</v>
      </c>
      <c r="I76" s="11">
        <f t="shared" si="6"/>
        <v>6000</v>
      </c>
      <c r="J76" s="2" t="s">
        <v>13</v>
      </c>
      <c r="M76" s="11">
        <f t="shared" si="7"/>
        <v>0</v>
      </c>
      <c r="O76" s="11">
        <f t="shared" si="8"/>
        <v>6000</v>
      </c>
    </row>
    <row r="77" spans="1:15" x14ac:dyDescent="0.35">
      <c r="A77" s="3">
        <v>45477</v>
      </c>
      <c r="B77" s="2" t="s">
        <v>148</v>
      </c>
      <c r="C77" s="2">
        <v>2</v>
      </c>
      <c r="D77" s="2" t="s">
        <v>243</v>
      </c>
      <c r="E77" s="2" t="s">
        <v>144</v>
      </c>
      <c r="F77" s="2" t="s">
        <v>244</v>
      </c>
      <c r="G77" s="11">
        <v>1750</v>
      </c>
      <c r="H77" s="11">
        <f t="shared" si="5"/>
        <v>350</v>
      </c>
      <c r="I77" s="11">
        <f t="shared" si="6"/>
        <v>2100</v>
      </c>
      <c r="J77" s="2" t="s">
        <v>13</v>
      </c>
      <c r="M77" s="11">
        <f t="shared" si="7"/>
        <v>0</v>
      </c>
      <c r="O77" s="11">
        <f t="shared" si="8"/>
        <v>2100</v>
      </c>
    </row>
    <row r="78" spans="1:15" ht="29" x14ac:dyDescent="0.35">
      <c r="A78" s="3">
        <v>45478</v>
      </c>
      <c r="B78" s="2" t="s">
        <v>35</v>
      </c>
      <c r="C78" s="2">
        <v>39</v>
      </c>
      <c r="D78" s="2" t="s">
        <v>36</v>
      </c>
      <c r="E78" s="2" t="s">
        <v>50</v>
      </c>
      <c r="F78" s="2" t="s">
        <v>245</v>
      </c>
      <c r="G78" s="11">
        <v>2000</v>
      </c>
      <c r="H78" s="11">
        <f t="shared" si="5"/>
        <v>400</v>
      </c>
      <c r="I78" s="11">
        <f t="shared" si="6"/>
        <v>2400</v>
      </c>
      <c r="J78" s="2" t="s">
        <v>202</v>
      </c>
      <c r="M78" s="11">
        <f t="shared" si="7"/>
        <v>500</v>
      </c>
      <c r="N78" s="2" t="s">
        <v>53</v>
      </c>
      <c r="O78" s="11">
        <f t="shared" si="8"/>
        <v>1900</v>
      </c>
    </row>
    <row r="79" spans="1:15" ht="29" x14ac:dyDescent="0.35">
      <c r="A79" s="3">
        <v>45478</v>
      </c>
      <c r="B79" s="2" t="s">
        <v>8</v>
      </c>
      <c r="C79" s="2">
        <v>40</v>
      </c>
      <c r="D79" s="2" t="s">
        <v>38</v>
      </c>
      <c r="E79" s="2" t="s">
        <v>50</v>
      </c>
      <c r="F79" s="2" t="s">
        <v>96</v>
      </c>
      <c r="G79" s="11">
        <v>7500</v>
      </c>
      <c r="H79" s="11">
        <f t="shared" si="5"/>
        <v>1500</v>
      </c>
      <c r="I79" s="11">
        <f t="shared" si="6"/>
        <v>9000</v>
      </c>
      <c r="J79" s="2" t="s">
        <v>202</v>
      </c>
      <c r="M79" s="11">
        <f t="shared" si="7"/>
        <v>1875</v>
      </c>
      <c r="N79" s="2" t="s">
        <v>53</v>
      </c>
      <c r="O79" s="11">
        <f t="shared" si="8"/>
        <v>7125</v>
      </c>
    </row>
    <row r="80" spans="1:15" x14ac:dyDescent="0.35">
      <c r="A80" s="3">
        <v>45478</v>
      </c>
      <c r="B80" s="2" t="s">
        <v>8</v>
      </c>
      <c r="C80" s="2">
        <v>40</v>
      </c>
      <c r="D80" s="2" t="s">
        <v>246</v>
      </c>
      <c r="E80" s="2" t="s">
        <v>247</v>
      </c>
      <c r="F80" s="2" t="s">
        <v>248</v>
      </c>
      <c r="G80" s="11">
        <v>5000</v>
      </c>
      <c r="H80" s="11">
        <f t="shared" si="5"/>
        <v>1000</v>
      </c>
      <c r="I80" s="11">
        <f t="shared" si="6"/>
        <v>6000</v>
      </c>
      <c r="J80" s="2" t="s">
        <v>13</v>
      </c>
      <c r="M80" s="11">
        <f t="shared" si="7"/>
        <v>0</v>
      </c>
      <c r="O80" s="11">
        <f t="shared" si="8"/>
        <v>6000</v>
      </c>
    </row>
    <row r="81" spans="1:23" ht="29" x14ac:dyDescent="0.35">
      <c r="A81" s="3">
        <v>45481</v>
      </c>
      <c r="B81" s="2" t="s">
        <v>228</v>
      </c>
      <c r="C81" s="2">
        <v>3</v>
      </c>
      <c r="D81" s="2" t="s">
        <v>36</v>
      </c>
      <c r="E81" s="2" t="s">
        <v>50</v>
      </c>
      <c r="F81" s="2" t="s">
        <v>249</v>
      </c>
      <c r="G81" s="11">
        <v>2000</v>
      </c>
      <c r="H81" s="11">
        <f t="shared" si="5"/>
        <v>400</v>
      </c>
      <c r="I81" s="11">
        <f t="shared" si="6"/>
        <v>2400</v>
      </c>
      <c r="J81" s="2" t="s">
        <v>202</v>
      </c>
      <c r="M81" s="11">
        <f t="shared" si="7"/>
        <v>500</v>
      </c>
      <c r="N81" s="2" t="s">
        <v>53</v>
      </c>
      <c r="O81" s="11">
        <f t="shared" si="8"/>
        <v>1900</v>
      </c>
    </row>
    <row r="82" spans="1:23" ht="29" x14ac:dyDescent="0.35">
      <c r="A82" s="3">
        <v>45481</v>
      </c>
      <c r="B82" s="2" t="s">
        <v>250</v>
      </c>
      <c r="C82" s="2">
        <v>41</v>
      </c>
      <c r="D82" s="2" t="s">
        <v>38</v>
      </c>
      <c r="E82" s="2" t="s">
        <v>50</v>
      </c>
      <c r="F82" s="2" t="s">
        <v>250</v>
      </c>
      <c r="G82" s="11">
        <v>7500</v>
      </c>
      <c r="H82" s="11">
        <f t="shared" si="5"/>
        <v>1500</v>
      </c>
      <c r="I82" s="11">
        <f t="shared" si="6"/>
        <v>9000</v>
      </c>
      <c r="J82" s="2" t="s">
        <v>202</v>
      </c>
      <c r="M82" s="11">
        <f t="shared" si="7"/>
        <v>1875</v>
      </c>
      <c r="N82" s="2" t="s">
        <v>53</v>
      </c>
      <c r="O82" s="11">
        <f t="shared" si="8"/>
        <v>7125</v>
      </c>
    </row>
    <row r="83" spans="1:23" ht="29" x14ac:dyDescent="0.35">
      <c r="A83" s="3">
        <v>45481</v>
      </c>
      <c r="B83" s="2" t="s">
        <v>250</v>
      </c>
      <c r="C83" s="2">
        <v>41</v>
      </c>
      <c r="D83" s="2" t="s">
        <v>251</v>
      </c>
      <c r="E83" s="2" t="s">
        <v>56</v>
      </c>
      <c r="G83" s="11">
        <v>20000</v>
      </c>
      <c r="H83" s="11">
        <f t="shared" si="5"/>
        <v>4000</v>
      </c>
      <c r="I83" s="11">
        <f t="shared" si="6"/>
        <v>24000</v>
      </c>
      <c r="J83" s="2" t="s">
        <v>13</v>
      </c>
      <c r="M83" s="11">
        <f t="shared" si="7"/>
        <v>0</v>
      </c>
      <c r="O83" s="11">
        <f t="shared" si="8"/>
        <v>24000</v>
      </c>
    </row>
    <row r="84" spans="1:23" ht="29" x14ac:dyDescent="0.35">
      <c r="A84" s="3">
        <v>45482</v>
      </c>
      <c r="B84" s="2" t="s">
        <v>228</v>
      </c>
      <c r="C84" s="2">
        <v>4</v>
      </c>
      <c r="D84" s="2" t="s">
        <v>260</v>
      </c>
      <c r="E84" s="2" t="s">
        <v>57</v>
      </c>
      <c r="F84" s="2" t="s">
        <v>249</v>
      </c>
      <c r="G84" s="11">
        <v>4000</v>
      </c>
      <c r="H84" s="11">
        <f t="shared" si="5"/>
        <v>800</v>
      </c>
      <c r="I84" s="11">
        <f t="shared" si="6"/>
        <v>4800</v>
      </c>
      <c r="J84" s="2" t="s">
        <v>13</v>
      </c>
      <c r="L84" s="11">
        <v>2880</v>
      </c>
      <c r="M84" s="11">
        <f t="shared" si="7"/>
        <v>0</v>
      </c>
      <c r="O84" s="11">
        <f t="shared" si="8"/>
        <v>1920</v>
      </c>
    </row>
    <row r="85" spans="1:23" ht="29" x14ac:dyDescent="0.35">
      <c r="A85" s="3">
        <v>45482</v>
      </c>
      <c r="B85" s="2" t="s">
        <v>8</v>
      </c>
      <c r="C85" s="2">
        <v>42</v>
      </c>
      <c r="D85" s="2" t="s">
        <v>36</v>
      </c>
      <c r="E85" s="2" t="s">
        <v>50</v>
      </c>
      <c r="F85" s="2" t="s">
        <v>258</v>
      </c>
      <c r="G85" s="11">
        <v>2000</v>
      </c>
      <c r="H85" s="11">
        <f t="shared" si="5"/>
        <v>400</v>
      </c>
      <c r="I85" s="11">
        <f t="shared" si="6"/>
        <v>2400</v>
      </c>
      <c r="J85" s="2" t="s">
        <v>202</v>
      </c>
      <c r="M85" s="11">
        <f t="shared" si="7"/>
        <v>500</v>
      </c>
      <c r="N85" s="2" t="s">
        <v>53</v>
      </c>
      <c r="O85" s="11">
        <f t="shared" si="8"/>
        <v>1900</v>
      </c>
    </row>
    <row r="86" spans="1:23" ht="29" x14ac:dyDescent="0.35">
      <c r="A86" s="3">
        <v>45482</v>
      </c>
      <c r="B86" s="2" t="s">
        <v>8</v>
      </c>
      <c r="C86" s="2">
        <v>42</v>
      </c>
      <c r="D86" s="2" t="s">
        <v>36</v>
      </c>
      <c r="E86" s="2" t="s">
        <v>50</v>
      </c>
      <c r="F86" s="2" t="s">
        <v>259</v>
      </c>
      <c r="G86" s="11">
        <v>2000</v>
      </c>
      <c r="H86" s="11">
        <f t="shared" si="5"/>
        <v>400</v>
      </c>
      <c r="I86" s="11">
        <f t="shared" si="6"/>
        <v>2400</v>
      </c>
      <c r="J86" s="2" t="s">
        <v>202</v>
      </c>
      <c r="M86" s="11">
        <f t="shared" si="7"/>
        <v>500</v>
      </c>
      <c r="N86" s="2" t="s">
        <v>53</v>
      </c>
      <c r="O86" s="11">
        <f t="shared" si="8"/>
        <v>1900</v>
      </c>
    </row>
    <row r="87" spans="1:23" s="9" customFormat="1" ht="29" x14ac:dyDescent="0.35">
      <c r="A87" s="7">
        <v>45484</v>
      </c>
      <c r="B87" s="8" t="s">
        <v>8</v>
      </c>
      <c r="C87" s="8">
        <v>43</v>
      </c>
      <c r="D87" s="8" t="s">
        <v>262</v>
      </c>
      <c r="E87" s="8" t="s">
        <v>95</v>
      </c>
      <c r="F87" s="8" t="s">
        <v>203</v>
      </c>
      <c r="G87" s="12">
        <v>3784</v>
      </c>
      <c r="H87" s="12">
        <f t="shared" si="5"/>
        <v>756.80000000000007</v>
      </c>
      <c r="I87" s="12">
        <f t="shared" si="6"/>
        <v>4540.8</v>
      </c>
      <c r="J87" s="8" t="s">
        <v>13</v>
      </c>
      <c r="K87" s="12"/>
      <c r="L87" s="12"/>
      <c r="M87" s="12">
        <f t="shared" si="7"/>
        <v>0</v>
      </c>
      <c r="N87" s="8" t="s">
        <v>263</v>
      </c>
      <c r="O87" s="12">
        <f t="shared" si="8"/>
        <v>4540.8</v>
      </c>
      <c r="P87"/>
      <c r="Q87"/>
      <c r="R87"/>
      <c r="S87"/>
      <c r="T87" s="1"/>
      <c r="U87"/>
      <c r="V87"/>
      <c r="W87"/>
    </row>
    <row r="88" spans="1:23" s="9" customFormat="1" x14ac:dyDescent="0.35">
      <c r="A88" s="7">
        <v>45484</v>
      </c>
      <c r="B88" s="8" t="s">
        <v>8</v>
      </c>
      <c r="C88" s="8">
        <v>43</v>
      </c>
      <c r="D88" s="8" t="s">
        <v>261</v>
      </c>
      <c r="E88" s="8" t="s">
        <v>95</v>
      </c>
      <c r="F88" s="8" t="s">
        <v>203</v>
      </c>
      <c r="G88" s="12">
        <v>32280</v>
      </c>
      <c r="H88" s="12">
        <f t="shared" si="5"/>
        <v>6456</v>
      </c>
      <c r="I88" s="12">
        <f t="shared" si="6"/>
        <v>38736</v>
      </c>
      <c r="J88" s="8" t="s">
        <v>13</v>
      </c>
      <c r="K88" s="12">
        <v>24064</v>
      </c>
      <c r="L88" s="12"/>
      <c r="M88" s="12">
        <f t="shared" si="7"/>
        <v>0</v>
      </c>
      <c r="N88" s="8"/>
      <c r="O88" s="12">
        <f t="shared" si="8"/>
        <v>14672</v>
      </c>
      <c r="P88"/>
      <c r="Q88"/>
      <c r="R88"/>
      <c r="S88"/>
      <c r="T88" s="1"/>
      <c r="U88"/>
      <c r="V88"/>
      <c r="W88"/>
    </row>
    <row r="89" spans="1:23" ht="29" x14ac:dyDescent="0.35">
      <c r="A89" s="3">
        <v>45486</v>
      </c>
      <c r="B89" s="2" t="s">
        <v>264</v>
      </c>
      <c r="C89" s="2">
        <v>5</v>
      </c>
      <c r="D89" s="2" t="s">
        <v>267</v>
      </c>
      <c r="E89" s="2" t="s">
        <v>57</v>
      </c>
      <c r="F89" s="2" t="s">
        <v>266</v>
      </c>
      <c r="G89" s="11">
        <v>1875</v>
      </c>
      <c r="H89" s="11">
        <f t="shared" si="5"/>
        <v>375</v>
      </c>
      <c r="I89" s="11">
        <f t="shared" si="6"/>
        <v>2250</v>
      </c>
      <c r="J89" s="2" t="s">
        <v>13</v>
      </c>
      <c r="L89" s="11">
        <v>1125</v>
      </c>
      <c r="M89" s="11">
        <f t="shared" si="7"/>
        <v>0</v>
      </c>
      <c r="O89" s="11">
        <f t="shared" si="8"/>
        <v>1125</v>
      </c>
    </row>
    <row r="90" spans="1:23" ht="29" x14ac:dyDescent="0.35">
      <c r="A90" s="3">
        <v>45486</v>
      </c>
      <c r="B90" s="2" t="s">
        <v>264</v>
      </c>
      <c r="C90" s="2">
        <v>5</v>
      </c>
      <c r="D90" s="2" t="s">
        <v>207</v>
      </c>
      <c r="E90" s="2" t="s">
        <v>57</v>
      </c>
      <c r="F90" s="2" t="s">
        <v>266</v>
      </c>
      <c r="G90" s="11">
        <v>1650</v>
      </c>
      <c r="H90" s="11">
        <f t="shared" si="5"/>
        <v>330</v>
      </c>
      <c r="I90" s="11">
        <f t="shared" si="6"/>
        <v>1980</v>
      </c>
      <c r="J90" s="2" t="s">
        <v>13</v>
      </c>
      <c r="L90" s="11">
        <v>990</v>
      </c>
      <c r="M90" s="11">
        <f t="shared" si="7"/>
        <v>0</v>
      </c>
      <c r="O90" s="11">
        <f t="shared" si="8"/>
        <v>990</v>
      </c>
    </row>
    <row r="91" spans="1:23" ht="29" x14ac:dyDescent="0.35">
      <c r="A91" s="3">
        <v>45486</v>
      </c>
      <c r="B91" s="2" t="s">
        <v>264</v>
      </c>
      <c r="C91" s="2">
        <v>5</v>
      </c>
      <c r="D91" s="2" t="s">
        <v>265</v>
      </c>
      <c r="E91" s="2" t="s">
        <v>57</v>
      </c>
      <c r="F91" s="2" t="s">
        <v>266</v>
      </c>
      <c r="G91" s="11">
        <v>19600</v>
      </c>
      <c r="H91" s="11">
        <f t="shared" si="5"/>
        <v>3920</v>
      </c>
      <c r="I91" s="11">
        <f t="shared" si="6"/>
        <v>23520</v>
      </c>
      <c r="J91" s="2" t="s">
        <v>13</v>
      </c>
      <c r="L91" s="11">
        <v>8575</v>
      </c>
      <c r="M91" s="11">
        <f t="shared" si="7"/>
        <v>0</v>
      </c>
      <c r="N91" s="2" t="s">
        <v>274</v>
      </c>
      <c r="O91" s="11">
        <f t="shared" si="8"/>
        <v>14945</v>
      </c>
    </row>
    <row r="92" spans="1:23" ht="29" x14ac:dyDescent="0.35">
      <c r="A92" s="3">
        <v>45486</v>
      </c>
      <c r="B92" s="2" t="s">
        <v>8</v>
      </c>
      <c r="C92" s="2">
        <v>44</v>
      </c>
      <c r="D92" s="2" t="s">
        <v>36</v>
      </c>
      <c r="E92" s="2" t="s">
        <v>50</v>
      </c>
      <c r="F92" s="2" t="s">
        <v>268</v>
      </c>
      <c r="G92" s="11">
        <v>2000</v>
      </c>
      <c r="H92" s="11">
        <f t="shared" si="5"/>
        <v>400</v>
      </c>
      <c r="I92" s="11">
        <f t="shared" si="6"/>
        <v>2400</v>
      </c>
      <c r="J92" s="2" t="s">
        <v>202</v>
      </c>
      <c r="L92" s="11" t="s">
        <v>309</v>
      </c>
      <c r="M92" s="11">
        <f t="shared" si="7"/>
        <v>500</v>
      </c>
      <c r="N92" s="2" t="s">
        <v>53</v>
      </c>
      <c r="O92" s="11" t="e">
        <f t="shared" si="8"/>
        <v>#VALUE!</v>
      </c>
    </row>
    <row r="93" spans="1:23" ht="29" x14ac:dyDescent="0.35">
      <c r="A93" s="3">
        <v>45488</v>
      </c>
      <c r="B93" s="2" t="s">
        <v>127</v>
      </c>
      <c r="C93" s="2">
        <v>45</v>
      </c>
      <c r="D93" s="2" t="s">
        <v>38</v>
      </c>
      <c r="E93" s="2" t="s">
        <v>50</v>
      </c>
      <c r="F93" s="2" t="s">
        <v>269</v>
      </c>
      <c r="G93" s="11">
        <v>7500</v>
      </c>
      <c r="H93" s="11">
        <f t="shared" si="5"/>
        <v>1500</v>
      </c>
      <c r="I93" s="11">
        <f t="shared" si="6"/>
        <v>9000</v>
      </c>
      <c r="J93" s="2" t="s">
        <v>202</v>
      </c>
      <c r="M93" s="11">
        <f t="shared" si="7"/>
        <v>1875</v>
      </c>
      <c r="N93" s="2" t="s">
        <v>53</v>
      </c>
      <c r="O93" s="11">
        <f t="shared" si="8"/>
        <v>7125</v>
      </c>
    </row>
    <row r="94" spans="1:23" x14ac:dyDescent="0.35">
      <c r="A94" s="3">
        <v>45489</v>
      </c>
      <c r="B94" s="2" t="s">
        <v>8</v>
      </c>
      <c r="C94" s="2">
        <v>46</v>
      </c>
      <c r="D94" s="2" t="s">
        <v>251</v>
      </c>
      <c r="E94" s="2" t="s">
        <v>56</v>
      </c>
      <c r="F94" s="2" t="s">
        <v>87</v>
      </c>
      <c r="G94" s="11">
        <v>7500</v>
      </c>
      <c r="H94" s="11">
        <f t="shared" si="5"/>
        <v>1500</v>
      </c>
      <c r="I94" s="11">
        <f t="shared" si="6"/>
        <v>9000</v>
      </c>
      <c r="J94" s="2" t="s">
        <v>13</v>
      </c>
      <c r="M94" s="11">
        <f t="shared" si="7"/>
        <v>0</v>
      </c>
      <c r="O94" s="11">
        <f t="shared" si="8"/>
        <v>9000</v>
      </c>
    </row>
    <row r="95" spans="1:23" x14ac:dyDescent="0.35">
      <c r="A95" s="3">
        <v>45491</v>
      </c>
      <c r="B95" s="2" t="s">
        <v>270</v>
      </c>
      <c r="C95" s="2">
        <v>6</v>
      </c>
      <c r="D95" s="2" t="s">
        <v>271</v>
      </c>
      <c r="E95" s="2" t="s">
        <v>56</v>
      </c>
      <c r="F95" s="2" t="s">
        <v>272</v>
      </c>
      <c r="G95" s="11">
        <v>44000</v>
      </c>
      <c r="H95" s="11">
        <f t="shared" si="5"/>
        <v>8800</v>
      </c>
      <c r="I95" s="11">
        <f t="shared" si="6"/>
        <v>52800</v>
      </c>
      <c r="J95" s="2" t="s">
        <v>13</v>
      </c>
      <c r="M95" s="11">
        <f t="shared" si="7"/>
        <v>0</v>
      </c>
      <c r="O95" s="11">
        <f t="shared" si="8"/>
        <v>52800</v>
      </c>
    </row>
    <row r="96" spans="1:23" ht="29" x14ac:dyDescent="0.35">
      <c r="A96" s="3">
        <v>45495</v>
      </c>
      <c r="B96" s="2" t="s">
        <v>162</v>
      </c>
      <c r="C96" s="2">
        <v>47</v>
      </c>
      <c r="D96" s="2" t="s">
        <v>36</v>
      </c>
      <c r="E96" s="2" t="s">
        <v>50</v>
      </c>
      <c r="F96" s="2" t="s">
        <v>273</v>
      </c>
      <c r="G96" s="11">
        <v>2000</v>
      </c>
      <c r="H96" s="11">
        <f t="shared" si="5"/>
        <v>400</v>
      </c>
      <c r="I96" s="11">
        <f t="shared" si="6"/>
        <v>2400</v>
      </c>
      <c r="J96" s="2" t="s">
        <v>202</v>
      </c>
      <c r="M96" s="11">
        <f t="shared" si="7"/>
        <v>500</v>
      </c>
      <c r="N96" s="2" t="s">
        <v>53</v>
      </c>
      <c r="O96" s="11">
        <f t="shared" si="8"/>
        <v>1900</v>
      </c>
    </row>
    <row r="97" spans="1:15" ht="29" x14ac:dyDescent="0.35">
      <c r="A97" s="3">
        <v>45505</v>
      </c>
      <c r="B97" s="2" t="s">
        <v>148</v>
      </c>
      <c r="C97" s="2">
        <v>7</v>
      </c>
      <c r="D97" s="2" t="s">
        <v>290</v>
      </c>
      <c r="E97" s="2" t="s">
        <v>144</v>
      </c>
      <c r="F97" s="2" t="s">
        <v>148</v>
      </c>
      <c r="G97" s="11">
        <v>6000</v>
      </c>
      <c r="H97" s="11">
        <f t="shared" si="5"/>
        <v>1200</v>
      </c>
      <c r="I97" s="11">
        <f t="shared" si="6"/>
        <v>7200</v>
      </c>
      <c r="J97" s="2" t="s">
        <v>13</v>
      </c>
      <c r="M97" s="11">
        <f t="shared" si="7"/>
        <v>0</v>
      </c>
      <c r="O97" s="11">
        <f t="shared" si="8"/>
        <v>7200</v>
      </c>
    </row>
    <row r="98" spans="1:15" x14ac:dyDescent="0.35">
      <c r="A98" s="3">
        <v>45505</v>
      </c>
      <c r="B98" s="2" t="s">
        <v>8</v>
      </c>
      <c r="C98" s="2">
        <v>49</v>
      </c>
      <c r="D98" s="2" t="s">
        <v>261</v>
      </c>
      <c r="E98" s="2" t="s">
        <v>95</v>
      </c>
      <c r="F98" s="2" t="s">
        <v>203</v>
      </c>
      <c r="G98" s="11">
        <v>11000</v>
      </c>
      <c r="H98" s="11">
        <f t="shared" si="5"/>
        <v>2200</v>
      </c>
      <c r="I98" s="11">
        <f t="shared" si="6"/>
        <v>13200</v>
      </c>
      <c r="J98" s="2" t="s">
        <v>13</v>
      </c>
      <c r="M98" s="11">
        <f t="shared" ref="M98:M109" si="9">IF(E98="BV",((G98-K98)*0.75)/3,0)</f>
        <v>0</v>
      </c>
      <c r="O98" s="11">
        <f t="shared" si="8"/>
        <v>13200</v>
      </c>
    </row>
    <row r="99" spans="1:15" ht="43.5" x14ac:dyDescent="0.35">
      <c r="A99" s="3">
        <v>45505</v>
      </c>
      <c r="B99" s="2" t="s">
        <v>8</v>
      </c>
      <c r="C99" s="2">
        <v>50</v>
      </c>
      <c r="D99" s="2" t="s">
        <v>283</v>
      </c>
      <c r="E99" s="2" t="s">
        <v>57</v>
      </c>
      <c r="F99" s="2" t="s">
        <v>284</v>
      </c>
      <c r="G99" s="11">
        <v>11250</v>
      </c>
      <c r="H99" s="11">
        <f t="shared" si="5"/>
        <v>2250</v>
      </c>
      <c r="I99" s="11">
        <f t="shared" si="6"/>
        <v>13500</v>
      </c>
      <c r="J99" s="2" t="s">
        <v>13</v>
      </c>
      <c r="L99" s="11">
        <v>5000</v>
      </c>
      <c r="M99" s="11">
        <f t="shared" si="9"/>
        <v>0</v>
      </c>
      <c r="O99" s="11">
        <f t="shared" si="8"/>
        <v>8500</v>
      </c>
    </row>
    <row r="100" spans="1:15" ht="29" x14ac:dyDescent="0.35">
      <c r="A100" s="3">
        <v>45505</v>
      </c>
      <c r="B100" s="2" t="s">
        <v>8</v>
      </c>
      <c r="C100" s="2">
        <v>51</v>
      </c>
      <c r="D100" s="2" t="s">
        <v>285</v>
      </c>
      <c r="E100" s="2" t="s">
        <v>57</v>
      </c>
      <c r="F100" s="2" t="s">
        <v>286</v>
      </c>
      <c r="G100" s="11">
        <v>16800</v>
      </c>
      <c r="H100" s="11">
        <f t="shared" si="5"/>
        <v>3360</v>
      </c>
      <c r="I100" s="11">
        <f t="shared" si="6"/>
        <v>20160</v>
      </c>
      <c r="J100" s="2" t="s">
        <v>13</v>
      </c>
      <c r="L100" s="11">
        <v>8400</v>
      </c>
      <c r="M100" s="11">
        <f t="shared" si="9"/>
        <v>0</v>
      </c>
      <c r="O100" s="11">
        <f t="shared" si="8"/>
        <v>11760</v>
      </c>
    </row>
    <row r="101" spans="1:15" x14ac:dyDescent="0.35">
      <c r="A101" s="3">
        <v>45505</v>
      </c>
      <c r="B101" s="2" t="s">
        <v>8</v>
      </c>
      <c r="C101" s="2">
        <v>51</v>
      </c>
      <c r="D101" s="2" t="s">
        <v>251</v>
      </c>
      <c r="E101" s="2" t="s">
        <v>216</v>
      </c>
      <c r="F101" s="2" t="s">
        <v>286</v>
      </c>
      <c r="G101" s="11">
        <v>12500</v>
      </c>
      <c r="H101" s="11">
        <f t="shared" si="5"/>
        <v>2500</v>
      </c>
      <c r="I101" s="11">
        <f t="shared" si="6"/>
        <v>15000</v>
      </c>
      <c r="J101" s="2" t="s">
        <v>13</v>
      </c>
      <c r="M101" s="11">
        <f t="shared" si="9"/>
        <v>0</v>
      </c>
      <c r="O101" s="11">
        <f t="shared" si="8"/>
        <v>15000</v>
      </c>
    </row>
    <row r="102" spans="1:15" x14ac:dyDescent="0.35">
      <c r="A102" s="3">
        <v>45505</v>
      </c>
      <c r="B102" s="2" t="s">
        <v>8</v>
      </c>
      <c r="C102" s="2">
        <v>52</v>
      </c>
      <c r="D102" s="2" t="s">
        <v>38</v>
      </c>
      <c r="E102" s="2" t="s">
        <v>50</v>
      </c>
      <c r="F102" s="2" t="s">
        <v>288</v>
      </c>
      <c r="G102" s="11">
        <v>7500</v>
      </c>
      <c r="H102" s="11">
        <f t="shared" si="5"/>
        <v>1500</v>
      </c>
      <c r="I102" s="11">
        <f t="shared" si="6"/>
        <v>9000</v>
      </c>
      <c r="J102" s="2" t="s">
        <v>202</v>
      </c>
      <c r="M102" s="11">
        <f t="shared" si="9"/>
        <v>1875</v>
      </c>
      <c r="O102" s="11">
        <f t="shared" si="8"/>
        <v>7125</v>
      </c>
    </row>
    <row r="103" spans="1:15" x14ac:dyDescent="0.35">
      <c r="A103" s="3">
        <v>45505</v>
      </c>
      <c r="B103" s="2" t="s">
        <v>8</v>
      </c>
      <c r="C103" s="2">
        <v>52</v>
      </c>
      <c r="D103" s="2" t="s">
        <v>287</v>
      </c>
      <c r="E103" s="2" t="s">
        <v>56</v>
      </c>
      <c r="F103" s="2" t="s">
        <v>288</v>
      </c>
      <c r="G103" s="11">
        <v>22500</v>
      </c>
      <c r="H103" s="11">
        <f t="shared" si="5"/>
        <v>4500</v>
      </c>
      <c r="I103" s="11">
        <f t="shared" si="6"/>
        <v>27000</v>
      </c>
      <c r="J103" s="2" t="s">
        <v>13</v>
      </c>
      <c r="M103" s="11">
        <f t="shared" si="9"/>
        <v>0</v>
      </c>
      <c r="O103" s="11">
        <f t="shared" si="8"/>
        <v>27000</v>
      </c>
    </row>
    <row r="104" spans="1:15" x14ac:dyDescent="0.35">
      <c r="A104" s="3">
        <v>45505</v>
      </c>
      <c r="B104" s="2" t="s">
        <v>16</v>
      </c>
      <c r="C104" s="2">
        <v>53</v>
      </c>
      <c r="D104" s="2" t="s">
        <v>289</v>
      </c>
      <c r="E104" s="2" t="s">
        <v>50</v>
      </c>
      <c r="F104" s="2" t="s">
        <v>18</v>
      </c>
      <c r="G104" s="11">
        <v>10500</v>
      </c>
      <c r="H104" s="11">
        <f t="shared" si="5"/>
        <v>2100</v>
      </c>
      <c r="I104" s="11">
        <f t="shared" si="6"/>
        <v>12600</v>
      </c>
      <c r="J104" s="2" t="s">
        <v>202</v>
      </c>
      <c r="M104" s="11">
        <f t="shared" si="9"/>
        <v>2625</v>
      </c>
      <c r="O104" s="11">
        <f t="shared" si="8"/>
        <v>9975</v>
      </c>
    </row>
    <row r="105" spans="1:15" ht="29" x14ac:dyDescent="0.35">
      <c r="A105" s="3">
        <v>45505</v>
      </c>
      <c r="B105" s="2" t="s">
        <v>16</v>
      </c>
      <c r="C105" s="2">
        <v>53</v>
      </c>
      <c r="D105" s="2" t="s">
        <v>207</v>
      </c>
      <c r="E105" s="2" t="s">
        <v>57</v>
      </c>
      <c r="F105" s="2" t="s">
        <v>61</v>
      </c>
      <c r="G105" s="11">
        <v>2100</v>
      </c>
      <c r="H105" s="11">
        <f t="shared" si="5"/>
        <v>420</v>
      </c>
      <c r="I105" s="11">
        <f t="shared" si="6"/>
        <v>2520</v>
      </c>
      <c r="J105" s="2" t="s">
        <v>13</v>
      </c>
      <c r="L105" s="11">
        <v>1050</v>
      </c>
      <c r="M105" s="11">
        <f t="shared" si="9"/>
        <v>0</v>
      </c>
      <c r="O105" s="11">
        <f t="shared" si="8"/>
        <v>1470</v>
      </c>
    </row>
    <row r="106" spans="1:15" x14ac:dyDescent="0.35">
      <c r="A106" s="3">
        <v>45505</v>
      </c>
      <c r="B106" s="2" t="s">
        <v>16</v>
      </c>
      <c r="C106" s="2">
        <v>55</v>
      </c>
      <c r="D106" s="2" t="s">
        <v>36</v>
      </c>
      <c r="E106" s="2" t="s">
        <v>50</v>
      </c>
      <c r="F106" s="2" t="s">
        <v>291</v>
      </c>
      <c r="G106" s="11">
        <v>2000</v>
      </c>
      <c r="H106" s="11">
        <f t="shared" si="5"/>
        <v>400</v>
      </c>
      <c r="I106" s="11">
        <f t="shared" si="6"/>
        <v>2400</v>
      </c>
      <c r="J106" s="2" t="s">
        <v>202</v>
      </c>
      <c r="M106" s="11">
        <f t="shared" si="9"/>
        <v>500</v>
      </c>
      <c r="O106" s="11">
        <f t="shared" si="8"/>
        <v>1900</v>
      </c>
    </row>
    <row r="107" spans="1:15" x14ac:dyDescent="0.35">
      <c r="A107" s="3">
        <v>45505</v>
      </c>
      <c r="B107" s="2" t="s">
        <v>8</v>
      </c>
      <c r="C107" s="2">
        <v>56</v>
      </c>
      <c r="D107" s="2" t="s">
        <v>36</v>
      </c>
      <c r="E107" s="2" t="s">
        <v>50</v>
      </c>
      <c r="F107" s="2" t="s">
        <v>151</v>
      </c>
      <c r="G107" s="11">
        <v>2000</v>
      </c>
      <c r="H107" s="11">
        <f t="shared" si="5"/>
        <v>400</v>
      </c>
      <c r="I107" s="11">
        <f t="shared" si="6"/>
        <v>2400</v>
      </c>
      <c r="J107" s="2" t="s">
        <v>202</v>
      </c>
      <c r="M107" s="11">
        <f t="shared" si="9"/>
        <v>500</v>
      </c>
      <c r="O107" s="11">
        <f t="shared" si="8"/>
        <v>1900</v>
      </c>
    </row>
    <row r="108" spans="1:15" x14ac:dyDescent="0.35">
      <c r="A108" s="3">
        <v>45505</v>
      </c>
      <c r="B108" s="2" t="s">
        <v>35</v>
      </c>
      <c r="C108" s="2">
        <v>57</v>
      </c>
      <c r="D108" s="2" t="s">
        <v>38</v>
      </c>
      <c r="E108" s="2" t="s">
        <v>50</v>
      </c>
      <c r="F108" s="2" t="s">
        <v>294</v>
      </c>
      <c r="G108" s="11">
        <v>3750</v>
      </c>
      <c r="H108" s="11">
        <f t="shared" si="5"/>
        <v>750</v>
      </c>
      <c r="I108" s="11">
        <f t="shared" si="6"/>
        <v>4500</v>
      </c>
      <c r="J108" s="2" t="s">
        <v>202</v>
      </c>
      <c r="M108" s="11">
        <f t="shared" si="9"/>
        <v>937.5</v>
      </c>
      <c r="O108" s="11">
        <f t="shared" si="8"/>
        <v>3562.5</v>
      </c>
    </row>
    <row r="109" spans="1:15" ht="29" x14ac:dyDescent="0.35">
      <c r="A109" s="3">
        <v>45505</v>
      </c>
      <c r="B109" s="2" t="s">
        <v>35</v>
      </c>
      <c r="C109" s="2">
        <v>57</v>
      </c>
      <c r="D109" s="2" t="s">
        <v>292</v>
      </c>
      <c r="E109" s="2" t="s">
        <v>57</v>
      </c>
      <c r="F109" s="2" t="s">
        <v>293</v>
      </c>
      <c r="G109" s="11">
        <v>3000</v>
      </c>
      <c r="H109" s="11">
        <f t="shared" si="5"/>
        <v>600</v>
      </c>
      <c r="I109" s="11">
        <f t="shared" si="6"/>
        <v>3600</v>
      </c>
      <c r="J109" s="2" t="s">
        <v>13</v>
      </c>
      <c r="L109" s="11">
        <v>1000</v>
      </c>
      <c r="M109" s="11">
        <f t="shared" si="9"/>
        <v>0</v>
      </c>
      <c r="O109" s="11">
        <f t="shared" si="8"/>
        <v>2600</v>
      </c>
    </row>
    <row r="110" spans="1:15" x14ac:dyDescent="0.35">
      <c r="A110" s="3">
        <v>45509</v>
      </c>
      <c r="B110" s="2" t="s">
        <v>16</v>
      </c>
      <c r="C110" s="2">
        <v>58</v>
      </c>
      <c r="D110" s="2" t="s">
        <v>36</v>
      </c>
      <c r="E110" s="2" t="s">
        <v>50</v>
      </c>
      <c r="F110" s="2" t="s">
        <v>295</v>
      </c>
      <c r="G110" s="11">
        <v>2000</v>
      </c>
      <c r="H110" s="11">
        <f t="shared" si="5"/>
        <v>400</v>
      </c>
      <c r="I110" s="11">
        <f t="shared" si="6"/>
        <v>2400</v>
      </c>
      <c r="J110" s="2" t="s">
        <v>202</v>
      </c>
      <c r="M110" s="11">
        <f t="shared" ref="M110:M142" si="10">IF(E110="BV",(G110*0.75)/3,0)</f>
        <v>500</v>
      </c>
      <c r="O110" s="11">
        <f t="shared" si="8"/>
        <v>1900</v>
      </c>
    </row>
    <row r="111" spans="1:15" x14ac:dyDescent="0.35">
      <c r="A111" s="3">
        <v>45509</v>
      </c>
      <c r="B111" s="2" t="s">
        <v>35</v>
      </c>
      <c r="C111" s="2">
        <v>59</v>
      </c>
      <c r="D111" s="2" t="s">
        <v>36</v>
      </c>
      <c r="E111" s="2" t="s">
        <v>50</v>
      </c>
      <c r="F111" s="2" t="s">
        <v>296</v>
      </c>
      <c r="G111" s="11">
        <v>2000</v>
      </c>
      <c r="H111" s="11">
        <f t="shared" si="5"/>
        <v>400</v>
      </c>
      <c r="I111" s="11">
        <f t="shared" si="6"/>
        <v>2400</v>
      </c>
      <c r="J111" s="2" t="s">
        <v>202</v>
      </c>
      <c r="M111" s="11">
        <f t="shared" si="10"/>
        <v>500</v>
      </c>
      <c r="O111" s="11">
        <f t="shared" si="8"/>
        <v>1900</v>
      </c>
    </row>
    <row r="112" spans="1:15" x14ac:dyDescent="0.35">
      <c r="A112" s="3">
        <v>45509</v>
      </c>
      <c r="B112" s="2" t="s">
        <v>35</v>
      </c>
      <c r="C112" s="2">
        <v>59</v>
      </c>
      <c r="D112" s="2" t="s">
        <v>36</v>
      </c>
      <c r="E112" s="2" t="s">
        <v>50</v>
      </c>
      <c r="F112" s="2" t="s">
        <v>297</v>
      </c>
      <c r="G112" s="11">
        <v>2000</v>
      </c>
      <c r="H112" s="11">
        <f t="shared" si="5"/>
        <v>400</v>
      </c>
      <c r="I112" s="11">
        <f t="shared" si="6"/>
        <v>2400</v>
      </c>
      <c r="J112" s="2" t="s">
        <v>202</v>
      </c>
      <c r="M112" s="11">
        <f t="shared" si="10"/>
        <v>500</v>
      </c>
      <c r="O112" s="11">
        <f t="shared" si="8"/>
        <v>1900</v>
      </c>
    </row>
    <row r="113" spans="1:15" x14ac:dyDescent="0.35">
      <c r="A113" s="3">
        <v>45509</v>
      </c>
      <c r="B113" s="2" t="s">
        <v>35</v>
      </c>
      <c r="C113" s="2">
        <v>59</v>
      </c>
      <c r="D113" s="2" t="s">
        <v>36</v>
      </c>
      <c r="E113" s="2" t="s">
        <v>50</v>
      </c>
      <c r="F113" s="2" t="s">
        <v>298</v>
      </c>
      <c r="G113" s="11">
        <v>2000</v>
      </c>
      <c r="H113" s="11">
        <f t="shared" si="5"/>
        <v>400</v>
      </c>
      <c r="I113" s="11">
        <f t="shared" si="6"/>
        <v>2400</v>
      </c>
      <c r="J113" s="2" t="s">
        <v>202</v>
      </c>
      <c r="M113" s="11">
        <f t="shared" si="10"/>
        <v>500</v>
      </c>
      <c r="O113" s="11">
        <f t="shared" si="8"/>
        <v>1900</v>
      </c>
    </row>
    <row r="114" spans="1:15" x14ac:dyDescent="0.35">
      <c r="A114" s="3">
        <v>45509</v>
      </c>
      <c r="B114" s="2" t="s">
        <v>35</v>
      </c>
      <c r="C114" s="2">
        <v>59</v>
      </c>
      <c r="D114" s="2" t="s">
        <v>36</v>
      </c>
      <c r="E114" s="2" t="s">
        <v>50</v>
      </c>
      <c r="F114" s="2" t="s">
        <v>299</v>
      </c>
      <c r="G114" s="11">
        <v>2000</v>
      </c>
      <c r="H114" s="11">
        <f t="shared" si="5"/>
        <v>400</v>
      </c>
      <c r="I114" s="11">
        <f t="shared" si="6"/>
        <v>2400</v>
      </c>
      <c r="J114" s="2" t="s">
        <v>202</v>
      </c>
      <c r="M114" s="11">
        <f t="shared" si="10"/>
        <v>500</v>
      </c>
      <c r="O114" s="11">
        <f t="shared" si="8"/>
        <v>1900</v>
      </c>
    </row>
    <row r="115" spans="1:15" x14ac:dyDescent="0.35">
      <c r="A115" s="3">
        <v>45510</v>
      </c>
      <c r="B115" s="2" t="s">
        <v>228</v>
      </c>
      <c r="C115" s="2">
        <v>8</v>
      </c>
      <c r="D115" s="2" t="s">
        <v>81</v>
      </c>
      <c r="E115" s="2" t="s">
        <v>57</v>
      </c>
      <c r="F115" s="2" t="s">
        <v>300</v>
      </c>
      <c r="G115" s="11">
        <v>625</v>
      </c>
      <c r="H115" s="11">
        <f t="shared" si="5"/>
        <v>125</v>
      </c>
      <c r="I115" s="11">
        <f t="shared" si="6"/>
        <v>750</v>
      </c>
      <c r="J115" s="2" t="s">
        <v>13</v>
      </c>
      <c r="L115" s="11">
        <v>375</v>
      </c>
      <c r="M115" s="11">
        <f t="shared" si="10"/>
        <v>0</v>
      </c>
      <c r="O115" s="11">
        <f t="shared" si="8"/>
        <v>375</v>
      </c>
    </row>
    <row r="116" spans="1:15" ht="29" x14ac:dyDescent="0.35">
      <c r="A116" s="3">
        <v>45510</v>
      </c>
      <c r="B116" s="2" t="s">
        <v>228</v>
      </c>
      <c r="C116" s="2">
        <v>8</v>
      </c>
      <c r="D116" s="2" t="s">
        <v>267</v>
      </c>
      <c r="E116" s="2" t="s">
        <v>57</v>
      </c>
      <c r="F116" s="2" t="s">
        <v>300</v>
      </c>
      <c r="G116" s="11">
        <v>1875</v>
      </c>
      <c r="H116" s="11">
        <f t="shared" si="5"/>
        <v>375</v>
      </c>
      <c r="I116" s="11">
        <f t="shared" si="6"/>
        <v>2250</v>
      </c>
      <c r="J116" s="2" t="s">
        <v>13</v>
      </c>
      <c r="L116" s="11">
        <v>1125</v>
      </c>
      <c r="M116" s="11">
        <f t="shared" si="10"/>
        <v>0</v>
      </c>
      <c r="O116" s="11">
        <f t="shared" si="8"/>
        <v>1125</v>
      </c>
    </row>
    <row r="117" spans="1:15" x14ac:dyDescent="0.35">
      <c r="A117" s="3">
        <v>45511</v>
      </c>
      <c r="B117" s="2" t="s">
        <v>152</v>
      </c>
      <c r="C117" s="2">
        <v>60</v>
      </c>
      <c r="D117" s="2" t="s">
        <v>301</v>
      </c>
      <c r="E117" s="2" t="s">
        <v>216</v>
      </c>
      <c r="F117" s="2" t="s">
        <v>152</v>
      </c>
      <c r="G117" s="11">
        <v>50000</v>
      </c>
      <c r="H117" s="11">
        <f t="shared" si="5"/>
        <v>10000</v>
      </c>
      <c r="I117" s="11">
        <f t="shared" si="6"/>
        <v>60000</v>
      </c>
      <c r="J117" s="2" t="s">
        <v>13</v>
      </c>
      <c r="M117" s="11">
        <f t="shared" si="10"/>
        <v>0</v>
      </c>
      <c r="O117" s="11">
        <f t="shared" si="8"/>
        <v>60000</v>
      </c>
    </row>
    <row r="118" spans="1:15" x14ac:dyDescent="0.35">
      <c r="A118" s="3">
        <v>45512</v>
      </c>
      <c r="B118" s="2" t="s">
        <v>8</v>
      </c>
      <c r="C118" s="2">
        <v>61</v>
      </c>
      <c r="D118" s="2" t="s">
        <v>302</v>
      </c>
      <c r="E118" s="2" t="s">
        <v>50</v>
      </c>
      <c r="F118" s="2" t="s">
        <v>75</v>
      </c>
      <c r="G118" s="11">
        <v>7000</v>
      </c>
      <c r="H118" s="11">
        <f t="shared" si="5"/>
        <v>1400</v>
      </c>
      <c r="I118" s="11">
        <f t="shared" si="6"/>
        <v>8400</v>
      </c>
      <c r="J118" s="2" t="s">
        <v>202</v>
      </c>
      <c r="M118" s="11">
        <f t="shared" si="10"/>
        <v>1750</v>
      </c>
      <c r="O118" s="11">
        <f t="shared" si="8"/>
        <v>6650</v>
      </c>
    </row>
    <row r="119" spans="1:15" ht="29" x14ac:dyDescent="0.35">
      <c r="A119" s="3">
        <v>45512</v>
      </c>
      <c r="B119" s="2" t="s">
        <v>8</v>
      </c>
      <c r="C119" s="2">
        <v>62</v>
      </c>
      <c r="D119" s="2" t="s">
        <v>304</v>
      </c>
      <c r="E119" s="2" t="s">
        <v>95</v>
      </c>
      <c r="F119" s="2" t="s">
        <v>96</v>
      </c>
      <c r="G119" s="11">
        <v>8000</v>
      </c>
      <c r="H119" s="11">
        <f t="shared" si="5"/>
        <v>1600</v>
      </c>
      <c r="I119" s="11">
        <f t="shared" si="6"/>
        <v>9600</v>
      </c>
      <c r="J119" s="2" t="s">
        <v>13</v>
      </c>
      <c r="M119" s="11">
        <f t="shared" si="10"/>
        <v>0</v>
      </c>
      <c r="O119" s="11">
        <f t="shared" si="8"/>
        <v>9600</v>
      </c>
    </row>
    <row r="120" spans="1:15" x14ac:dyDescent="0.35">
      <c r="A120" s="3">
        <v>45512</v>
      </c>
      <c r="B120" s="2" t="s">
        <v>8</v>
      </c>
      <c r="C120" s="2">
        <v>62</v>
      </c>
      <c r="D120" s="2" t="s">
        <v>303</v>
      </c>
      <c r="E120" s="2" t="s">
        <v>56</v>
      </c>
      <c r="F120" s="2" t="s">
        <v>96</v>
      </c>
      <c r="G120" s="11">
        <v>12000</v>
      </c>
      <c r="H120" s="11">
        <f t="shared" si="5"/>
        <v>2400</v>
      </c>
      <c r="I120" s="11">
        <f t="shared" si="6"/>
        <v>14400</v>
      </c>
      <c r="J120" s="2" t="s">
        <v>13</v>
      </c>
      <c r="M120" s="11">
        <f t="shared" si="10"/>
        <v>0</v>
      </c>
      <c r="O120" s="11">
        <f t="shared" si="8"/>
        <v>14400</v>
      </c>
    </row>
    <row r="121" spans="1:15" x14ac:dyDescent="0.35">
      <c r="A121" s="3">
        <v>45517</v>
      </c>
      <c r="B121" s="2" t="s">
        <v>14</v>
      </c>
      <c r="C121" s="2">
        <v>63</v>
      </c>
      <c r="D121" s="2" t="s">
        <v>251</v>
      </c>
      <c r="E121" s="2" t="s">
        <v>247</v>
      </c>
      <c r="F121" s="2" t="s">
        <v>14</v>
      </c>
      <c r="G121" s="11">
        <v>15000</v>
      </c>
      <c r="H121" s="11">
        <f t="shared" si="5"/>
        <v>3000</v>
      </c>
      <c r="I121" s="11">
        <f t="shared" si="6"/>
        <v>18000</v>
      </c>
      <c r="J121" s="2" t="s">
        <v>13</v>
      </c>
      <c r="M121" s="11">
        <f t="shared" si="10"/>
        <v>0</v>
      </c>
      <c r="O121" s="11">
        <f t="shared" si="8"/>
        <v>18000</v>
      </c>
    </row>
    <row r="122" spans="1:15" x14ac:dyDescent="0.35">
      <c r="A122" s="3">
        <v>45518</v>
      </c>
      <c r="B122" s="2" t="s">
        <v>35</v>
      </c>
      <c r="C122" s="2">
        <v>64</v>
      </c>
      <c r="D122" s="2" t="s">
        <v>36</v>
      </c>
      <c r="E122" s="2" t="s">
        <v>50</v>
      </c>
      <c r="F122" s="2" t="s">
        <v>317</v>
      </c>
      <c r="G122" s="11">
        <v>2000</v>
      </c>
      <c r="H122" s="11">
        <f t="shared" si="5"/>
        <v>400</v>
      </c>
      <c r="I122" s="11">
        <f t="shared" si="6"/>
        <v>2400</v>
      </c>
      <c r="J122" s="2" t="s">
        <v>202</v>
      </c>
      <c r="M122" s="11">
        <f t="shared" si="10"/>
        <v>500</v>
      </c>
      <c r="O122" s="11">
        <f t="shared" si="8"/>
        <v>1900</v>
      </c>
    </row>
    <row r="123" spans="1:15" x14ac:dyDescent="0.35">
      <c r="A123" s="3">
        <v>45519</v>
      </c>
      <c r="B123" s="2" t="s">
        <v>162</v>
      </c>
      <c r="C123" s="2">
        <v>65</v>
      </c>
      <c r="D123" s="2" t="s">
        <v>36</v>
      </c>
      <c r="E123" s="2" t="s">
        <v>50</v>
      </c>
      <c r="F123" s="2" t="s">
        <v>318</v>
      </c>
      <c r="G123" s="11">
        <v>2000</v>
      </c>
      <c r="H123" s="11">
        <f t="shared" si="5"/>
        <v>400</v>
      </c>
      <c r="I123" s="11">
        <f t="shared" si="6"/>
        <v>2400</v>
      </c>
      <c r="J123" s="2" t="s">
        <v>202</v>
      </c>
      <c r="M123" s="11">
        <f t="shared" si="10"/>
        <v>500</v>
      </c>
      <c r="O123" s="11">
        <f t="shared" si="8"/>
        <v>1900</v>
      </c>
    </row>
    <row r="124" spans="1:15" x14ac:dyDescent="0.35">
      <c r="A124" s="3">
        <v>45523</v>
      </c>
      <c r="B124" s="2" t="s">
        <v>35</v>
      </c>
      <c r="C124" s="2">
        <v>66</v>
      </c>
      <c r="D124" s="2" t="s">
        <v>36</v>
      </c>
      <c r="E124" s="2" t="s">
        <v>50</v>
      </c>
      <c r="F124" s="2" t="s">
        <v>319</v>
      </c>
      <c r="G124" s="11">
        <v>2000</v>
      </c>
      <c r="H124" s="11">
        <f t="shared" si="5"/>
        <v>400</v>
      </c>
      <c r="I124" s="11">
        <f t="shared" si="6"/>
        <v>2400</v>
      </c>
      <c r="J124" s="2" t="s">
        <v>202</v>
      </c>
      <c r="M124" s="11">
        <f t="shared" si="10"/>
        <v>500</v>
      </c>
      <c r="O124" s="11">
        <f t="shared" si="8"/>
        <v>1900</v>
      </c>
    </row>
    <row r="125" spans="1:15" x14ac:dyDescent="0.35">
      <c r="A125" s="3">
        <v>45524</v>
      </c>
      <c r="B125" s="2" t="s">
        <v>164</v>
      </c>
      <c r="C125" s="2">
        <v>67</v>
      </c>
      <c r="D125" s="2" t="s">
        <v>251</v>
      </c>
      <c r="E125" s="2" t="s">
        <v>56</v>
      </c>
      <c r="F125" s="2" t="s">
        <v>320</v>
      </c>
      <c r="G125" s="11">
        <v>16666.669999999998</v>
      </c>
      <c r="H125" s="11">
        <f t="shared" si="5"/>
        <v>3333.3339999999998</v>
      </c>
      <c r="I125" s="11">
        <f t="shared" si="6"/>
        <v>20000.003999999997</v>
      </c>
      <c r="J125" s="2" t="s">
        <v>13</v>
      </c>
      <c r="M125" s="11">
        <f t="shared" si="10"/>
        <v>0</v>
      </c>
      <c r="O125" s="11">
        <f t="shared" si="8"/>
        <v>20000.003999999997</v>
      </c>
    </row>
    <row r="126" spans="1:15" x14ac:dyDescent="0.35">
      <c r="A126" s="3">
        <v>45526</v>
      </c>
      <c r="B126" s="2" t="s">
        <v>321</v>
      </c>
      <c r="C126" s="2">
        <v>68</v>
      </c>
      <c r="D126" s="2" t="s">
        <v>36</v>
      </c>
      <c r="E126" s="2" t="s">
        <v>50</v>
      </c>
      <c r="F126" s="2" t="s">
        <v>321</v>
      </c>
      <c r="G126" s="11">
        <v>5000</v>
      </c>
      <c r="H126" s="11">
        <f t="shared" si="5"/>
        <v>1000</v>
      </c>
      <c r="I126" s="11">
        <f t="shared" si="6"/>
        <v>6000</v>
      </c>
      <c r="J126" s="2" t="s">
        <v>202</v>
      </c>
      <c r="M126" s="11">
        <f t="shared" si="10"/>
        <v>1250</v>
      </c>
      <c r="O126" s="11">
        <f t="shared" si="8"/>
        <v>4750</v>
      </c>
    </row>
    <row r="127" spans="1:15" x14ac:dyDescent="0.35">
      <c r="A127" s="3">
        <v>45526</v>
      </c>
      <c r="B127" s="2" t="s">
        <v>8</v>
      </c>
      <c r="C127" s="2">
        <v>69</v>
      </c>
      <c r="D127" s="2" t="s">
        <v>36</v>
      </c>
      <c r="E127" s="2" t="s">
        <v>50</v>
      </c>
      <c r="F127" s="2" t="s">
        <v>322</v>
      </c>
      <c r="G127" s="11">
        <v>3000</v>
      </c>
      <c r="H127" s="11">
        <f t="shared" si="5"/>
        <v>600</v>
      </c>
      <c r="I127" s="11">
        <f t="shared" si="6"/>
        <v>3600</v>
      </c>
      <c r="J127" s="2" t="s">
        <v>202</v>
      </c>
      <c r="M127" s="11">
        <f t="shared" si="10"/>
        <v>750</v>
      </c>
      <c r="O127" s="11">
        <f t="shared" si="8"/>
        <v>2850</v>
      </c>
    </row>
    <row r="128" spans="1:15" x14ac:dyDescent="0.35">
      <c r="A128" s="3">
        <v>45526</v>
      </c>
      <c r="B128" s="2" t="s">
        <v>8</v>
      </c>
      <c r="C128" s="2">
        <v>70</v>
      </c>
      <c r="D128" s="2" t="s">
        <v>36</v>
      </c>
      <c r="E128" s="2" t="s">
        <v>50</v>
      </c>
      <c r="F128" s="2" t="s">
        <v>323</v>
      </c>
      <c r="G128" s="11">
        <v>2000</v>
      </c>
      <c r="H128" s="11">
        <f t="shared" si="5"/>
        <v>400</v>
      </c>
      <c r="I128" s="11">
        <f t="shared" si="6"/>
        <v>2400</v>
      </c>
      <c r="J128" s="2" t="s">
        <v>202</v>
      </c>
      <c r="M128" s="11">
        <f t="shared" si="10"/>
        <v>500</v>
      </c>
      <c r="O128" s="11">
        <f t="shared" si="8"/>
        <v>1900</v>
      </c>
    </row>
    <row r="129" spans="1:23" x14ac:dyDescent="0.35">
      <c r="A129" s="3">
        <v>45537</v>
      </c>
      <c r="B129" s="2" t="s">
        <v>16</v>
      </c>
      <c r="C129" s="2">
        <v>71</v>
      </c>
      <c r="D129" s="2" t="s">
        <v>70</v>
      </c>
      <c r="E129" s="2" t="s">
        <v>50</v>
      </c>
      <c r="F129" s="2" t="s">
        <v>325</v>
      </c>
      <c r="G129" s="11">
        <v>7000</v>
      </c>
      <c r="H129" s="11">
        <f t="shared" si="5"/>
        <v>1400</v>
      </c>
      <c r="I129" s="11">
        <f t="shared" si="6"/>
        <v>8400</v>
      </c>
      <c r="J129" s="2" t="s">
        <v>202</v>
      </c>
      <c r="M129" s="11">
        <f t="shared" si="10"/>
        <v>1750</v>
      </c>
      <c r="O129" s="11">
        <f t="shared" si="8"/>
        <v>6650</v>
      </c>
    </row>
    <row r="130" spans="1:23" x14ac:dyDescent="0.35">
      <c r="A130" s="3">
        <v>45537</v>
      </c>
      <c r="B130" s="2" t="s">
        <v>16</v>
      </c>
      <c r="C130" s="2">
        <v>71</v>
      </c>
      <c r="D130" s="2" t="s">
        <v>36</v>
      </c>
      <c r="E130" s="2" t="s">
        <v>50</v>
      </c>
      <c r="F130" s="2" t="s">
        <v>324</v>
      </c>
      <c r="G130" s="11">
        <v>2500</v>
      </c>
      <c r="H130" s="11">
        <f t="shared" ref="H130:H193" si="11">G130*0.2</f>
        <v>500</v>
      </c>
      <c r="I130" s="11">
        <f t="shared" ref="I130:I193" si="12">G130+H130</f>
        <v>3000</v>
      </c>
      <c r="J130" s="2" t="s">
        <v>202</v>
      </c>
      <c r="M130" s="11">
        <f t="shared" si="10"/>
        <v>625</v>
      </c>
      <c r="O130" s="11">
        <f t="shared" ref="O130:O193" si="13">I130-(K130+L130+M130)</f>
        <v>2375</v>
      </c>
      <c r="P130" s="9"/>
      <c r="Q130" s="9"/>
      <c r="R130" s="9"/>
      <c r="S130" s="9"/>
      <c r="T130" s="10"/>
      <c r="U130" s="9"/>
      <c r="V130" s="9"/>
      <c r="W130" s="9"/>
    </row>
    <row r="131" spans="1:23" x14ac:dyDescent="0.35">
      <c r="A131" s="3">
        <v>45537</v>
      </c>
      <c r="B131" s="2" t="s">
        <v>8</v>
      </c>
      <c r="C131" s="2">
        <v>72</v>
      </c>
      <c r="D131" s="2" t="s">
        <v>143</v>
      </c>
      <c r="E131" s="2" t="s">
        <v>144</v>
      </c>
      <c r="F131" s="2" t="s">
        <v>326</v>
      </c>
      <c r="G131" s="11">
        <v>4366.67</v>
      </c>
      <c r="H131" s="11">
        <f t="shared" si="11"/>
        <v>873.33400000000006</v>
      </c>
      <c r="I131" s="11">
        <f t="shared" si="12"/>
        <v>5240.0039999999999</v>
      </c>
      <c r="J131" s="2" t="s">
        <v>13</v>
      </c>
      <c r="M131" s="11">
        <f t="shared" si="10"/>
        <v>0</v>
      </c>
      <c r="O131" s="11">
        <f t="shared" si="13"/>
        <v>5240.0039999999999</v>
      </c>
    </row>
    <row r="132" spans="1:23" x14ac:dyDescent="0.35">
      <c r="A132" s="3">
        <v>45537</v>
      </c>
      <c r="B132" s="2" t="s">
        <v>8</v>
      </c>
      <c r="C132" s="2">
        <v>73</v>
      </c>
      <c r="D132" s="2" t="s">
        <v>327</v>
      </c>
      <c r="E132" s="2" t="s">
        <v>132</v>
      </c>
      <c r="F132" s="2" t="s">
        <v>288</v>
      </c>
      <c r="G132" s="11">
        <v>2800</v>
      </c>
      <c r="H132" s="11">
        <f t="shared" si="11"/>
        <v>560</v>
      </c>
      <c r="I132" s="11">
        <f t="shared" si="12"/>
        <v>3360</v>
      </c>
      <c r="J132" s="2" t="s">
        <v>13</v>
      </c>
      <c r="M132" s="11">
        <f t="shared" si="10"/>
        <v>0</v>
      </c>
      <c r="O132" s="11">
        <f t="shared" si="13"/>
        <v>3360</v>
      </c>
    </row>
    <row r="133" spans="1:23" x14ac:dyDescent="0.35">
      <c r="A133" s="3">
        <v>45537</v>
      </c>
      <c r="B133" s="2" t="s">
        <v>8</v>
      </c>
      <c r="C133" s="2">
        <v>74</v>
      </c>
      <c r="D133" s="2" t="s">
        <v>36</v>
      </c>
      <c r="E133" s="2" t="s">
        <v>50</v>
      </c>
      <c r="F133" s="2" t="s">
        <v>328</v>
      </c>
      <c r="G133" s="11">
        <v>1750</v>
      </c>
      <c r="H133" s="11">
        <f t="shared" si="11"/>
        <v>350</v>
      </c>
      <c r="I133" s="11">
        <f t="shared" si="12"/>
        <v>2100</v>
      </c>
      <c r="J133" s="2" t="s">
        <v>202</v>
      </c>
      <c r="M133" s="11">
        <f t="shared" si="10"/>
        <v>437.5</v>
      </c>
      <c r="O133" s="11">
        <f t="shared" si="13"/>
        <v>1662.5</v>
      </c>
      <c r="P133" s="9"/>
      <c r="Q133" s="9"/>
      <c r="R133" s="9"/>
      <c r="S133" s="9"/>
      <c r="T133" s="10"/>
      <c r="U133" s="9"/>
      <c r="V133" s="9"/>
      <c r="W133" s="9"/>
    </row>
    <row r="134" spans="1:23" x14ac:dyDescent="0.35">
      <c r="A134" s="3">
        <v>45537</v>
      </c>
      <c r="B134" s="2" t="s">
        <v>8</v>
      </c>
      <c r="C134" s="2">
        <v>75</v>
      </c>
      <c r="D134" s="2" t="s">
        <v>143</v>
      </c>
      <c r="E134" s="2" t="s">
        <v>144</v>
      </c>
      <c r="F134" s="2" t="s">
        <v>329</v>
      </c>
      <c r="G134" s="11">
        <v>3000</v>
      </c>
      <c r="H134" s="11">
        <f t="shared" si="11"/>
        <v>600</v>
      </c>
      <c r="I134" s="11">
        <f t="shared" si="12"/>
        <v>3600</v>
      </c>
      <c r="J134" s="2" t="s">
        <v>13</v>
      </c>
      <c r="M134" s="11">
        <f t="shared" si="10"/>
        <v>0</v>
      </c>
      <c r="O134" s="11">
        <f t="shared" si="13"/>
        <v>3600</v>
      </c>
    </row>
    <row r="135" spans="1:23" x14ac:dyDescent="0.35">
      <c r="A135" s="3">
        <v>45538</v>
      </c>
      <c r="B135" s="2" t="s">
        <v>162</v>
      </c>
      <c r="C135" s="2">
        <v>76</v>
      </c>
      <c r="D135" s="2" t="s">
        <v>36</v>
      </c>
      <c r="E135" s="2" t="s">
        <v>50</v>
      </c>
      <c r="F135" s="2" t="s">
        <v>330</v>
      </c>
      <c r="G135" s="11">
        <v>2000</v>
      </c>
      <c r="H135" s="11">
        <f t="shared" si="11"/>
        <v>400</v>
      </c>
      <c r="I135" s="11">
        <f t="shared" si="12"/>
        <v>2400</v>
      </c>
      <c r="J135" s="2" t="s">
        <v>202</v>
      </c>
      <c r="M135" s="11">
        <f t="shared" si="10"/>
        <v>500</v>
      </c>
      <c r="O135" s="11">
        <f t="shared" si="13"/>
        <v>1900</v>
      </c>
    </row>
    <row r="136" spans="1:23" x14ac:dyDescent="0.35">
      <c r="A136" s="3">
        <v>45540</v>
      </c>
      <c r="B136" s="2" t="s">
        <v>8</v>
      </c>
      <c r="C136" s="2">
        <v>77</v>
      </c>
      <c r="D136" s="2" t="s">
        <v>143</v>
      </c>
      <c r="E136" s="2" t="s">
        <v>144</v>
      </c>
      <c r="F136" s="2" t="s">
        <v>331</v>
      </c>
      <c r="G136" s="11">
        <v>2966.67</v>
      </c>
      <c r="H136" s="11">
        <f t="shared" si="11"/>
        <v>593.33400000000006</v>
      </c>
      <c r="I136" s="11">
        <f t="shared" si="12"/>
        <v>3560.0039999999999</v>
      </c>
      <c r="J136" s="2" t="s">
        <v>13</v>
      </c>
      <c r="M136" s="11">
        <f t="shared" si="10"/>
        <v>0</v>
      </c>
      <c r="O136" s="11">
        <f t="shared" si="13"/>
        <v>3560.0039999999999</v>
      </c>
    </row>
    <row r="137" spans="1:23" x14ac:dyDescent="0.35">
      <c r="A137" s="3">
        <v>45541</v>
      </c>
      <c r="B137" s="2" t="s">
        <v>332</v>
      </c>
      <c r="C137" s="2">
        <v>78</v>
      </c>
      <c r="D137" s="2" t="s">
        <v>38</v>
      </c>
      <c r="E137" s="2" t="s">
        <v>50</v>
      </c>
      <c r="F137" s="2" t="s">
        <v>333</v>
      </c>
      <c r="G137" s="11">
        <v>7500</v>
      </c>
      <c r="H137" s="11">
        <f t="shared" si="11"/>
        <v>1500</v>
      </c>
      <c r="I137" s="11">
        <f t="shared" si="12"/>
        <v>9000</v>
      </c>
      <c r="J137" s="2" t="s">
        <v>202</v>
      </c>
      <c r="M137" s="11">
        <f t="shared" si="10"/>
        <v>1875</v>
      </c>
      <c r="O137" s="11">
        <f t="shared" si="13"/>
        <v>7125</v>
      </c>
    </row>
    <row r="138" spans="1:23" ht="29" x14ac:dyDescent="0.35">
      <c r="A138" s="3">
        <v>45542</v>
      </c>
      <c r="B138" s="2" t="s">
        <v>250</v>
      </c>
      <c r="C138" s="2">
        <v>79</v>
      </c>
      <c r="D138" s="2" t="s">
        <v>334</v>
      </c>
      <c r="E138" s="2" t="s">
        <v>216</v>
      </c>
      <c r="F138" s="2" t="s">
        <v>250</v>
      </c>
      <c r="G138" s="11">
        <v>16000</v>
      </c>
      <c r="H138" s="11">
        <f t="shared" si="11"/>
        <v>3200</v>
      </c>
      <c r="I138" s="11">
        <f t="shared" si="12"/>
        <v>19200</v>
      </c>
      <c r="J138" s="2" t="s">
        <v>13</v>
      </c>
      <c r="M138" s="11">
        <f t="shared" si="10"/>
        <v>0</v>
      </c>
      <c r="O138" s="11">
        <f t="shared" si="13"/>
        <v>19200</v>
      </c>
    </row>
    <row r="139" spans="1:23" x14ac:dyDescent="0.35">
      <c r="A139" s="3">
        <v>45545</v>
      </c>
      <c r="B139" s="2" t="s">
        <v>8</v>
      </c>
      <c r="C139" s="2">
        <v>80</v>
      </c>
      <c r="D139" s="2" t="s">
        <v>301</v>
      </c>
      <c r="E139" s="2" t="s">
        <v>216</v>
      </c>
      <c r="F139" s="2" t="s">
        <v>65</v>
      </c>
      <c r="G139" s="11">
        <v>16000</v>
      </c>
      <c r="H139" s="11">
        <f t="shared" si="11"/>
        <v>3200</v>
      </c>
      <c r="I139" s="11">
        <f t="shared" si="12"/>
        <v>19200</v>
      </c>
      <c r="J139" s="2" t="s">
        <v>13</v>
      </c>
      <c r="M139" s="11">
        <f t="shared" si="10"/>
        <v>0</v>
      </c>
      <c r="O139" s="11">
        <f t="shared" si="13"/>
        <v>19200</v>
      </c>
    </row>
    <row r="140" spans="1:23" ht="29" x14ac:dyDescent="0.35">
      <c r="A140" s="3">
        <v>45545</v>
      </c>
      <c r="B140" s="2" t="s">
        <v>16</v>
      </c>
      <c r="C140" s="2">
        <v>81</v>
      </c>
      <c r="D140" s="2" t="s">
        <v>354</v>
      </c>
      <c r="E140" s="2" t="s">
        <v>56</v>
      </c>
      <c r="F140" s="2" t="s">
        <v>355</v>
      </c>
      <c r="G140" s="11">
        <v>20000</v>
      </c>
      <c r="H140" s="11">
        <f t="shared" si="11"/>
        <v>4000</v>
      </c>
      <c r="I140" s="11">
        <f t="shared" si="12"/>
        <v>24000</v>
      </c>
      <c r="J140" s="2" t="s">
        <v>13</v>
      </c>
      <c r="M140" s="11">
        <f t="shared" si="10"/>
        <v>0</v>
      </c>
      <c r="O140" s="11">
        <f t="shared" si="13"/>
        <v>24000</v>
      </c>
    </row>
    <row r="141" spans="1:23" x14ac:dyDescent="0.35">
      <c r="A141" s="3">
        <v>45546</v>
      </c>
      <c r="B141" s="2" t="s">
        <v>35</v>
      </c>
      <c r="C141" s="2">
        <v>82</v>
      </c>
      <c r="D141" s="2" t="s">
        <v>36</v>
      </c>
      <c r="E141" s="2" t="s">
        <v>50</v>
      </c>
      <c r="F141" s="2" t="s">
        <v>356</v>
      </c>
      <c r="G141" s="11">
        <v>2000</v>
      </c>
      <c r="H141" s="11">
        <f t="shared" si="11"/>
        <v>400</v>
      </c>
      <c r="I141" s="11">
        <f t="shared" si="12"/>
        <v>2400</v>
      </c>
      <c r="J141" s="2" t="s">
        <v>202</v>
      </c>
      <c r="M141" s="11">
        <f t="shared" si="10"/>
        <v>500</v>
      </c>
      <c r="O141" s="11">
        <f t="shared" si="13"/>
        <v>1900</v>
      </c>
    </row>
    <row r="142" spans="1:23" x14ac:dyDescent="0.35">
      <c r="A142" s="3">
        <v>45546</v>
      </c>
      <c r="B142" s="2" t="s">
        <v>35</v>
      </c>
      <c r="C142" s="2">
        <v>82</v>
      </c>
      <c r="D142" s="2" t="s">
        <v>36</v>
      </c>
      <c r="E142" s="2" t="s">
        <v>50</v>
      </c>
      <c r="F142" s="2" t="s">
        <v>357</v>
      </c>
      <c r="G142" s="11">
        <v>2000</v>
      </c>
      <c r="H142" s="11">
        <f t="shared" si="11"/>
        <v>400</v>
      </c>
      <c r="I142" s="11">
        <f t="shared" si="12"/>
        <v>2400</v>
      </c>
      <c r="J142" s="2" t="s">
        <v>202</v>
      </c>
      <c r="M142" s="11">
        <f t="shared" si="10"/>
        <v>500</v>
      </c>
      <c r="O142" s="11">
        <f t="shared" si="13"/>
        <v>1900</v>
      </c>
    </row>
    <row r="143" spans="1:23" x14ac:dyDescent="0.35">
      <c r="A143" s="3">
        <v>45547</v>
      </c>
      <c r="B143" s="2" t="s">
        <v>358</v>
      </c>
      <c r="C143" s="2">
        <v>83</v>
      </c>
      <c r="D143" s="2" t="s">
        <v>36</v>
      </c>
      <c r="E143" s="2" t="s">
        <v>50</v>
      </c>
      <c r="F143" s="2" t="s">
        <v>359</v>
      </c>
      <c r="G143" s="11">
        <v>5000</v>
      </c>
      <c r="H143" s="11">
        <f t="shared" si="11"/>
        <v>1000</v>
      </c>
      <c r="I143" s="11">
        <f t="shared" si="12"/>
        <v>6000</v>
      </c>
      <c r="J143" s="2" t="s">
        <v>202</v>
      </c>
      <c r="K143" s="11">
        <v>2000</v>
      </c>
      <c r="M143" s="11">
        <f t="shared" ref="M143:M206" si="14">IF(E143="BV",((G143-K143)*0.75)/3,0)</f>
        <v>750</v>
      </c>
      <c r="N143" s="2" t="s">
        <v>363</v>
      </c>
      <c r="O143" s="11">
        <f t="shared" si="13"/>
        <v>3250</v>
      </c>
    </row>
    <row r="144" spans="1:23" x14ac:dyDescent="0.35">
      <c r="A144" s="3">
        <v>45548</v>
      </c>
      <c r="B144" s="2" t="s">
        <v>162</v>
      </c>
      <c r="C144" s="2">
        <v>84</v>
      </c>
      <c r="D144" s="2" t="s">
        <v>38</v>
      </c>
      <c r="E144" s="2" t="s">
        <v>50</v>
      </c>
      <c r="F144" s="2" t="s">
        <v>360</v>
      </c>
      <c r="G144" s="11">
        <v>3750</v>
      </c>
      <c r="H144" s="11">
        <f t="shared" si="11"/>
        <v>750</v>
      </c>
      <c r="I144" s="11">
        <f t="shared" si="12"/>
        <v>4500</v>
      </c>
      <c r="J144" s="2" t="s">
        <v>202</v>
      </c>
      <c r="M144" s="11">
        <f t="shared" si="14"/>
        <v>937.5</v>
      </c>
      <c r="O144" s="11">
        <f t="shared" si="13"/>
        <v>3562.5</v>
      </c>
    </row>
    <row r="145" spans="1:23" x14ac:dyDescent="0.35">
      <c r="A145" s="3">
        <v>45554</v>
      </c>
      <c r="B145" s="2" t="s">
        <v>8</v>
      </c>
      <c r="C145" s="2">
        <v>86</v>
      </c>
      <c r="D145" s="2" t="s">
        <v>36</v>
      </c>
      <c r="E145" s="2" t="s">
        <v>50</v>
      </c>
      <c r="F145" s="2" t="s">
        <v>361</v>
      </c>
      <c r="G145" s="11">
        <v>2000</v>
      </c>
      <c r="H145" s="11">
        <f t="shared" si="11"/>
        <v>400</v>
      </c>
      <c r="I145" s="11">
        <f t="shared" si="12"/>
        <v>2400</v>
      </c>
      <c r="J145" s="2" t="s">
        <v>202</v>
      </c>
      <c r="M145" s="11">
        <f t="shared" si="14"/>
        <v>500</v>
      </c>
      <c r="O145" s="11">
        <f t="shared" si="13"/>
        <v>1900</v>
      </c>
    </row>
    <row r="146" spans="1:23" x14ac:dyDescent="0.35">
      <c r="A146" s="3">
        <v>45554</v>
      </c>
      <c r="B146" s="2" t="s">
        <v>16</v>
      </c>
      <c r="C146" s="2">
        <v>87</v>
      </c>
      <c r="D146" s="2" t="s">
        <v>362</v>
      </c>
      <c r="E146" s="2" t="s">
        <v>56</v>
      </c>
      <c r="F146" s="2" t="s">
        <v>355</v>
      </c>
      <c r="G146" s="11">
        <v>5000</v>
      </c>
      <c r="H146" s="11">
        <f t="shared" si="11"/>
        <v>1000</v>
      </c>
      <c r="I146" s="11">
        <f t="shared" si="12"/>
        <v>6000</v>
      </c>
      <c r="J146" s="2" t="s">
        <v>13</v>
      </c>
      <c r="M146" s="11">
        <f t="shared" si="14"/>
        <v>0</v>
      </c>
      <c r="O146" s="11">
        <f t="shared" si="13"/>
        <v>6000</v>
      </c>
      <c r="T146" s="1">
        <v>45415</v>
      </c>
      <c r="U146" t="s">
        <v>105</v>
      </c>
      <c r="V146" t="s">
        <v>106</v>
      </c>
      <c r="W146">
        <v>1190.28</v>
      </c>
    </row>
    <row r="147" spans="1:23" x14ac:dyDescent="0.35">
      <c r="A147" s="3">
        <v>45554</v>
      </c>
      <c r="B147" s="2" t="s">
        <v>16</v>
      </c>
      <c r="C147" s="2">
        <v>87</v>
      </c>
      <c r="D147" s="2" t="s">
        <v>36</v>
      </c>
      <c r="E147" s="2" t="s">
        <v>50</v>
      </c>
      <c r="F147" s="2" t="s">
        <v>355</v>
      </c>
      <c r="G147" s="11">
        <v>5000</v>
      </c>
      <c r="H147" s="11">
        <f t="shared" si="11"/>
        <v>1000</v>
      </c>
      <c r="I147" s="11">
        <f t="shared" si="12"/>
        <v>6000</v>
      </c>
      <c r="J147" s="2" t="s">
        <v>202</v>
      </c>
      <c r="K147" s="11">
        <v>2500</v>
      </c>
      <c r="M147" s="11">
        <f t="shared" si="14"/>
        <v>625</v>
      </c>
      <c r="N147" s="2" t="s">
        <v>364</v>
      </c>
      <c r="O147" s="11">
        <f t="shared" si="13"/>
        <v>2875</v>
      </c>
    </row>
    <row r="148" spans="1:23" x14ac:dyDescent="0.35">
      <c r="A148" s="3">
        <v>45555</v>
      </c>
      <c r="B148" s="2" t="s">
        <v>35</v>
      </c>
      <c r="C148" s="2">
        <v>88</v>
      </c>
      <c r="D148" s="2" t="s">
        <v>36</v>
      </c>
      <c r="E148" s="2" t="s">
        <v>50</v>
      </c>
      <c r="F148" s="2" t="s">
        <v>365</v>
      </c>
      <c r="G148" s="11">
        <v>2000</v>
      </c>
      <c r="H148" s="11">
        <f t="shared" si="11"/>
        <v>400</v>
      </c>
      <c r="I148" s="11">
        <f t="shared" si="12"/>
        <v>2400</v>
      </c>
      <c r="J148" s="2" t="s">
        <v>202</v>
      </c>
      <c r="M148" s="11">
        <f t="shared" si="14"/>
        <v>500</v>
      </c>
      <c r="O148" s="11">
        <f t="shared" si="13"/>
        <v>1900</v>
      </c>
    </row>
    <row r="149" spans="1:23" x14ac:dyDescent="0.35">
      <c r="A149" s="3">
        <v>45558</v>
      </c>
      <c r="B149" s="2" t="s">
        <v>162</v>
      </c>
      <c r="C149" s="2">
        <v>89</v>
      </c>
      <c r="D149" s="2" t="s">
        <v>36</v>
      </c>
      <c r="E149" s="2" t="s">
        <v>50</v>
      </c>
      <c r="F149" s="2" t="s">
        <v>366</v>
      </c>
      <c r="G149" s="11">
        <v>2000</v>
      </c>
      <c r="H149" s="11">
        <f t="shared" si="11"/>
        <v>400</v>
      </c>
      <c r="I149" s="11">
        <f t="shared" si="12"/>
        <v>2400</v>
      </c>
      <c r="J149" s="2" t="s">
        <v>202</v>
      </c>
      <c r="M149" s="11">
        <f t="shared" si="14"/>
        <v>500</v>
      </c>
      <c r="O149" s="11">
        <f t="shared" si="13"/>
        <v>1900</v>
      </c>
    </row>
    <row r="150" spans="1:23" x14ac:dyDescent="0.35">
      <c r="A150" s="3">
        <v>45559</v>
      </c>
      <c r="B150" s="2" t="s">
        <v>69</v>
      </c>
      <c r="C150" s="2">
        <v>90</v>
      </c>
      <c r="D150" s="2" t="s">
        <v>38</v>
      </c>
      <c r="E150" s="2" t="s">
        <v>50</v>
      </c>
      <c r="F150" s="2" t="s">
        <v>69</v>
      </c>
      <c r="G150" s="11">
        <v>4500</v>
      </c>
      <c r="H150" s="11">
        <f t="shared" si="11"/>
        <v>900</v>
      </c>
      <c r="I150" s="11">
        <f t="shared" si="12"/>
        <v>5400</v>
      </c>
      <c r="J150" s="2" t="s">
        <v>202</v>
      </c>
      <c r="M150" s="11">
        <f t="shared" si="14"/>
        <v>1125</v>
      </c>
      <c r="O150" s="11">
        <f t="shared" si="13"/>
        <v>4275</v>
      </c>
    </row>
    <row r="151" spans="1:23" x14ac:dyDescent="0.35">
      <c r="A151" s="3">
        <v>45566</v>
      </c>
      <c r="B151" s="2" t="s">
        <v>358</v>
      </c>
      <c r="C151" s="2">
        <v>91</v>
      </c>
      <c r="D151" s="2" t="s">
        <v>38</v>
      </c>
      <c r="E151" s="2" t="s">
        <v>50</v>
      </c>
      <c r="F151" s="2" t="s">
        <v>367</v>
      </c>
      <c r="G151" s="11">
        <v>9000</v>
      </c>
      <c r="H151" s="11">
        <f t="shared" si="11"/>
        <v>1800</v>
      </c>
      <c r="I151" s="11">
        <f t="shared" si="12"/>
        <v>10800</v>
      </c>
      <c r="J151" s="2" t="s">
        <v>202</v>
      </c>
      <c r="K151" s="11">
        <v>3600</v>
      </c>
      <c r="M151" s="11">
        <f t="shared" si="14"/>
        <v>1350</v>
      </c>
      <c r="N151" s="2" t="s">
        <v>363</v>
      </c>
      <c r="O151" s="11">
        <f t="shared" si="13"/>
        <v>5850</v>
      </c>
    </row>
    <row r="152" spans="1:23" x14ac:dyDescent="0.35">
      <c r="A152" s="3">
        <v>45566</v>
      </c>
      <c r="B152" s="2" t="s">
        <v>16</v>
      </c>
      <c r="C152" s="2">
        <v>92</v>
      </c>
      <c r="D152" s="2" t="s">
        <v>36</v>
      </c>
      <c r="E152" s="2" t="s">
        <v>50</v>
      </c>
      <c r="F152" s="2" t="s">
        <v>377</v>
      </c>
      <c r="G152" s="11">
        <v>2500</v>
      </c>
      <c r="H152" s="11">
        <f t="shared" si="11"/>
        <v>500</v>
      </c>
      <c r="I152" s="11">
        <f t="shared" si="12"/>
        <v>3000</v>
      </c>
      <c r="J152" s="2" t="s">
        <v>202</v>
      </c>
      <c r="M152" s="11">
        <f t="shared" si="14"/>
        <v>625</v>
      </c>
      <c r="O152" s="11">
        <f t="shared" si="13"/>
        <v>2375</v>
      </c>
    </row>
    <row r="153" spans="1:23" ht="29" x14ac:dyDescent="0.35">
      <c r="A153" s="3">
        <v>45566</v>
      </c>
      <c r="B153" s="2" t="s">
        <v>16</v>
      </c>
      <c r="C153" s="2">
        <v>92</v>
      </c>
      <c r="D153" s="2" t="s">
        <v>368</v>
      </c>
      <c r="E153" s="2" t="s">
        <v>57</v>
      </c>
      <c r="F153" s="2" t="s">
        <v>369</v>
      </c>
      <c r="G153" s="11">
        <v>2700</v>
      </c>
      <c r="H153" s="11">
        <f t="shared" si="11"/>
        <v>540</v>
      </c>
      <c r="I153" s="11">
        <f t="shared" si="12"/>
        <v>3240</v>
      </c>
      <c r="J153" s="2" t="s">
        <v>13</v>
      </c>
      <c r="L153" s="11">
        <v>1350</v>
      </c>
      <c r="M153" s="11">
        <f t="shared" si="14"/>
        <v>0</v>
      </c>
      <c r="N153" s="2" t="s">
        <v>372</v>
      </c>
      <c r="O153" s="11">
        <f t="shared" si="13"/>
        <v>1890</v>
      </c>
    </row>
    <row r="154" spans="1:23" x14ac:dyDescent="0.35">
      <c r="A154" s="3">
        <v>45566</v>
      </c>
      <c r="B154" s="2" t="s">
        <v>16</v>
      </c>
      <c r="C154" s="2">
        <v>92</v>
      </c>
      <c r="D154" s="2" t="s">
        <v>370</v>
      </c>
      <c r="E154" s="2" t="s">
        <v>56</v>
      </c>
      <c r="F154" s="2" t="s">
        <v>18</v>
      </c>
      <c r="G154" s="11">
        <v>5000</v>
      </c>
      <c r="H154" s="11">
        <f t="shared" si="11"/>
        <v>1000</v>
      </c>
      <c r="I154" s="11">
        <f t="shared" si="12"/>
        <v>6000</v>
      </c>
      <c r="J154" s="2" t="s">
        <v>13</v>
      </c>
      <c r="M154" s="11">
        <f t="shared" si="14"/>
        <v>0</v>
      </c>
      <c r="O154" s="11">
        <f t="shared" si="13"/>
        <v>6000</v>
      </c>
    </row>
    <row r="155" spans="1:23" ht="29" x14ac:dyDescent="0.35">
      <c r="A155" s="3">
        <v>45566</v>
      </c>
      <c r="B155" s="2" t="s">
        <v>16</v>
      </c>
      <c r="C155" s="2">
        <v>92</v>
      </c>
      <c r="D155" s="2" t="s">
        <v>207</v>
      </c>
      <c r="E155" s="2" t="s">
        <v>57</v>
      </c>
      <c r="F155" s="2" t="s">
        <v>371</v>
      </c>
      <c r="G155" s="11">
        <v>4680</v>
      </c>
      <c r="H155" s="11">
        <f t="shared" si="11"/>
        <v>936</v>
      </c>
      <c r="I155" s="11">
        <f t="shared" si="12"/>
        <v>5616</v>
      </c>
      <c r="J155" s="2" t="s">
        <v>13</v>
      </c>
      <c r="L155" s="11">
        <v>1728</v>
      </c>
      <c r="M155" s="11">
        <f t="shared" si="14"/>
        <v>0</v>
      </c>
      <c r="N155" s="2" t="s">
        <v>506</v>
      </c>
      <c r="O155" s="11">
        <f t="shared" si="13"/>
        <v>3888</v>
      </c>
    </row>
    <row r="156" spans="1:23" ht="29" x14ac:dyDescent="0.35">
      <c r="A156" s="3">
        <v>45566</v>
      </c>
      <c r="B156" s="2" t="s">
        <v>16</v>
      </c>
      <c r="C156" s="2">
        <v>92</v>
      </c>
      <c r="D156" s="2" t="s">
        <v>374</v>
      </c>
      <c r="E156" s="2" t="s">
        <v>57</v>
      </c>
      <c r="F156" s="2" t="s">
        <v>375</v>
      </c>
      <c r="G156" s="11">
        <v>7800</v>
      </c>
      <c r="H156" s="11">
        <f t="shared" si="11"/>
        <v>1560</v>
      </c>
      <c r="I156" s="11">
        <f t="shared" si="12"/>
        <v>9360</v>
      </c>
      <c r="J156" s="2" t="s">
        <v>13</v>
      </c>
      <c r="L156" s="11">
        <v>2700</v>
      </c>
      <c r="M156" s="11">
        <f t="shared" si="14"/>
        <v>0</v>
      </c>
      <c r="N156" s="2" t="s">
        <v>376</v>
      </c>
      <c r="O156" s="11">
        <f t="shared" si="13"/>
        <v>6660</v>
      </c>
    </row>
    <row r="157" spans="1:23" x14ac:dyDescent="0.35">
      <c r="A157" s="3">
        <v>45567</v>
      </c>
      <c r="B157" s="2" t="s">
        <v>228</v>
      </c>
      <c r="C157" s="2">
        <v>9</v>
      </c>
      <c r="D157" s="2" t="s">
        <v>36</v>
      </c>
      <c r="E157" s="2" t="s">
        <v>50</v>
      </c>
      <c r="F157" s="2" t="s">
        <v>378</v>
      </c>
      <c r="G157" s="11">
        <v>2500</v>
      </c>
      <c r="H157" s="11">
        <f t="shared" si="11"/>
        <v>500</v>
      </c>
      <c r="I157" s="11">
        <f t="shared" si="12"/>
        <v>3000</v>
      </c>
      <c r="J157" s="2" t="s">
        <v>202</v>
      </c>
      <c r="M157" s="11">
        <f t="shared" si="14"/>
        <v>625</v>
      </c>
      <c r="O157" s="11">
        <f t="shared" si="13"/>
        <v>2375</v>
      </c>
    </row>
    <row r="158" spans="1:23" x14ac:dyDescent="0.35">
      <c r="A158" s="3">
        <v>45567</v>
      </c>
      <c r="B158" s="2" t="s">
        <v>228</v>
      </c>
      <c r="C158" s="2">
        <v>9</v>
      </c>
      <c r="D158" s="2" t="s">
        <v>379</v>
      </c>
      <c r="E158" s="2" t="s">
        <v>56</v>
      </c>
      <c r="F158" s="2" t="s">
        <v>380</v>
      </c>
      <c r="G158" s="11">
        <v>5000</v>
      </c>
      <c r="H158" s="11">
        <f t="shared" si="11"/>
        <v>1000</v>
      </c>
      <c r="I158" s="11">
        <f t="shared" si="12"/>
        <v>6000</v>
      </c>
      <c r="J158" s="2" t="s">
        <v>13</v>
      </c>
      <c r="M158" s="11">
        <f t="shared" si="14"/>
        <v>0</v>
      </c>
      <c r="O158" s="11">
        <f t="shared" si="13"/>
        <v>6000</v>
      </c>
    </row>
    <row r="159" spans="1:23" ht="29" x14ac:dyDescent="0.35">
      <c r="A159" s="3">
        <v>45567</v>
      </c>
      <c r="B159" s="2" t="s">
        <v>87</v>
      </c>
      <c r="C159" s="2">
        <v>93</v>
      </c>
      <c r="D159" s="2" t="s">
        <v>381</v>
      </c>
      <c r="E159" s="2" t="s">
        <v>216</v>
      </c>
      <c r="F159" s="2" t="s">
        <v>87</v>
      </c>
      <c r="G159" s="11">
        <v>41666.67</v>
      </c>
      <c r="H159" s="11">
        <f t="shared" si="11"/>
        <v>8333.3340000000007</v>
      </c>
      <c r="I159" s="11">
        <f t="shared" si="12"/>
        <v>50000.004000000001</v>
      </c>
      <c r="J159" s="2" t="s">
        <v>13</v>
      </c>
      <c r="M159" s="11">
        <f t="shared" si="14"/>
        <v>0</v>
      </c>
      <c r="O159" s="11">
        <f t="shared" si="13"/>
        <v>50000.004000000001</v>
      </c>
    </row>
    <row r="160" spans="1:23" x14ac:dyDescent="0.35">
      <c r="A160" s="3">
        <v>45567</v>
      </c>
      <c r="B160" s="2" t="s">
        <v>382</v>
      </c>
      <c r="C160" s="2">
        <v>94</v>
      </c>
      <c r="D160" s="2" t="s">
        <v>38</v>
      </c>
      <c r="E160" s="2" t="s">
        <v>50</v>
      </c>
      <c r="F160" s="2" t="s">
        <v>382</v>
      </c>
      <c r="G160" s="11">
        <v>7500</v>
      </c>
      <c r="H160" s="11">
        <f t="shared" si="11"/>
        <v>1500</v>
      </c>
      <c r="I160" s="11">
        <f t="shared" si="12"/>
        <v>9000</v>
      </c>
      <c r="J160" s="2" t="s">
        <v>202</v>
      </c>
      <c r="M160" s="11">
        <f t="shared" si="14"/>
        <v>1875</v>
      </c>
      <c r="O160" s="11">
        <f t="shared" si="13"/>
        <v>7125</v>
      </c>
    </row>
    <row r="161" spans="1:15" x14ac:dyDescent="0.35">
      <c r="A161" s="3">
        <v>45567</v>
      </c>
      <c r="B161" s="2" t="s">
        <v>8</v>
      </c>
      <c r="C161" s="2">
        <v>95</v>
      </c>
      <c r="D161" s="2" t="s">
        <v>38</v>
      </c>
      <c r="E161" s="2" t="s">
        <v>50</v>
      </c>
      <c r="F161" s="2" t="s">
        <v>383</v>
      </c>
      <c r="G161" s="11">
        <v>3750</v>
      </c>
      <c r="H161" s="11">
        <f t="shared" si="11"/>
        <v>750</v>
      </c>
      <c r="I161" s="11">
        <f t="shared" si="12"/>
        <v>4500</v>
      </c>
      <c r="J161" s="2" t="s">
        <v>202</v>
      </c>
      <c r="M161" s="11">
        <f t="shared" si="14"/>
        <v>937.5</v>
      </c>
      <c r="O161" s="11">
        <f t="shared" si="13"/>
        <v>3562.5</v>
      </c>
    </row>
    <row r="162" spans="1:15" ht="29" x14ac:dyDescent="0.35">
      <c r="A162" s="3">
        <v>45569</v>
      </c>
      <c r="B162" s="2" t="s">
        <v>228</v>
      </c>
      <c r="C162" s="2">
        <v>10</v>
      </c>
      <c r="D162" s="2" t="s">
        <v>207</v>
      </c>
      <c r="E162" s="2" t="s">
        <v>57</v>
      </c>
      <c r="F162" s="2" t="s">
        <v>378</v>
      </c>
      <c r="G162" s="11">
        <v>2280</v>
      </c>
      <c r="H162" s="11">
        <f t="shared" si="11"/>
        <v>456</v>
      </c>
      <c r="I162" s="11">
        <f t="shared" si="12"/>
        <v>2736</v>
      </c>
      <c r="J162" s="2" t="s">
        <v>13</v>
      </c>
      <c r="L162" s="11">
        <v>1188</v>
      </c>
      <c r="M162" s="11">
        <f t="shared" si="14"/>
        <v>0</v>
      </c>
      <c r="N162" s="2" t="s">
        <v>373</v>
      </c>
      <c r="O162" s="11">
        <f t="shared" si="13"/>
        <v>1548</v>
      </c>
    </row>
    <row r="163" spans="1:15" x14ac:dyDescent="0.35">
      <c r="A163" s="3">
        <v>45569</v>
      </c>
      <c r="B163" s="2" t="s">
        <v>35</v>
      </c>
      <c r="C163" s="2">
        <v>96</v>
      </c>
      <c r="D163" s="2" t="s">
        <v>36</v>
      </c>
      <c r="E163" s="2" t="s">
        <v>50</v>
      </c>
      <c r="F163" s="2" t="s">
        <v>384</v>
      </c>
      <c r="G163" s="11">
        <v>2000</v>
      </c>
      <c r="H163" s="11">
        <f t="shared" si="11"/>
        <v>400</v>
      </c>
      <c r="I163" s="11">
        <f t="shared" si="12"/>
        <v>2400</v>
      </c>
      <c r="J163" s="2" t="s">
        <v>202</v>
      </c>
      <c r="M163" s="11">
        <f t="shared" si="14"/>
        <v>500</v>
      </c>
      <c r="O163" s="11">
        <f t="shared" si="13"/>
        <v>1900</v>
      </c>
    </row>
    <row r="164" spans="1:15" x14ac:dyDescent="0.35">
      <c r="A164" s="3">
        <v>45569</v>
      </c>
      <c r="B164" s="2" t="s">
        <v>35</v>
      </c>
      <c r="C164" s="2">
        <v>96</v>
      </c>
      <c r="D164" s="2" t="s">
        <v>36</v>
      </c>
      <c r="E164" s="2" t="s">
        <v>50</v>
      </c>
      <c r="F164" s="2" t="s">
        <v>385</v>
      </c>
      <c r="G164" s="11">
        <v>2000</v>
      </c>
      <c r="H164" s="11">
        <f t="shared" si="11"/>
        <v>400</v>
      </c>
      <c r="I164" s="11">
        <f t="shared" si="12"/>
        <v>2400</v>
      </c>
      <c r="J164" s="2" t="s">
        <v>202</v>
      </c>
      <c r="M164" s="11">
        <f t="shared" si="14"/>
        <v>500</v>
      </c>
      <c r="O164" s="11">
        <f t="shared" si="13"/>
        <v>1900</v>
      </c>
    </row>
    <row r="165" spans="1:15" x14ac:dyDescent="0.35">
      <c r="A165" s="3">
        <v>45569</v>
      </c>
      <c r="B165" s="2" t="s">
        <v>51</v>
      </c>
      <c r="C165" s="2">
        <v>97</v>
      </c>
      <c r="D165" s="2" t="s">
        <v>36</v>
      </c>
      <c r="E165" s="2" t="s">
        <v>50</v>
      </c>
      <c r="F165" s="2" t="s">
        <v>386</v>
      </c>
      <c r="G165" s="11">
        <v>2000</v>
      </c>
      <c r="H165" s="11">
        <f t="shared" si="11"/>
        <v>400</v>
      </c>
      <c r="I165" s="11">
        <f t="shared" si="12"/>
        <v>2400</v>
      </c>
      <c r="J165" s="2" t="s">
        <v>202</v>
      </c>
      <c r="M165" s="11">
        <f t="shared" si="14"/>
        <v>500</v>
      </c>
      <c r="O165" s="11">
        <f t="shared" si="13"/>
        <v>1900</v>
      </c>
    </row>
    <row r="166" spans="1:15" x14ac:dyDescent="0.35">
      <c r="A166" s="3">
        <v>45569</v>
      </c>
      <c r="B166" s="2" t="s">
        <v>51</v>
      </c>
      <c r="C166" s="2">
        <v>97</v>
      </c>
      <c r="D166" s="2" t="s">
        <v>387</v>
      </c>
      <c r="E166" s="2" t="s">
        <v>56</v>
      </c>
      <c r="F166" s="2" t="s">
        <v>101</v>
      </c>
      <c r="G166" s="11">
        <v>855</v>
      </c>
      <c r="H166" s="11">
        <f t="shared" si="11"/>
        <v>171</v>
      </c>
      <c r="I166" s="11">
        <f t="shared" si="12"/>
        <v>1026</v>
      </c>
      <c r="J166" s="2" t="s">
        <v>13</v>
      </c>
      <c r="M166" s="11">
        <f t="shared" si="14"/>
        <v>0</v>
      </c>
      <c r="O166" s="11">
        <f t="shared" si="13"/>
        <v>1026</v>
      </c>
    </row>
    <row r="167" spans="1:15" x14ac:dyDescent="0.35">
      <c r="A167" s="3">
        <v>45574</v>
      </c>
      <c r="B167" s="2" t="s">
        <v>459</v>
      </c>
      <c r="C167" s="2">
        <v>98</v>
      </c>
      <c r="D167" s="2" t="s">
        <v>251</v>
      </c>
      <c r="E167" s="2" t="s">
        <v>216</v>
      </c>
      <c r="F167" s="2" t="s">
        <v>476</v>
      </c>
      <c r="G167" s="11">
        <v>4000</v>
      </c>
      <c r="H167" s="11">
        <f t="shared" si="11"/>
        <v>800</v>
      </c>
      <c r="I167" s="11">
        <f t="shared" si="12"/>
        <v>4800</v>
      </c>
      <c r="J167" s="2" t="s">
        <v>13</v>
      </c>
      <c r="M167" s="11">
        <f t="shared" si="14"/>
        <v>0</v>
      </c>
      <c r="O167" s="11">
        <f t="shared" si="13"/>
        <v>4800</v>
      </c>
    </row>
    <row r="168" spans="1:15" ht="29" x14ac:dyDescent="0.35">
      <c r="A168" s="3">
        <v>45574</v>
      </c>
      <c r="B168" s="2" t="s">
        <v>59</v>
      </c>
      <c r="C168" s="2">
        <v>99</v>
      </c>
      <c r="D168" s="2" t="s">
        <v>32</v>
      </c>
      <c r="E168" s="2" t="s">
        <v>57</v>
      </c>
      <c r="F168" s="2" t="s">
        <v>477</v>
      </c>
      <c r="G168" s="11">
        <v>750</v>
      </c>
      <c r="H168" s="11">
        <f t="shared" si="11"/>
        <v>150</v>
      </c>
      <c r="I168" s="11">
        <f t="shared" si="12"/>
        <v>900</v>
      </c>
      <c r="J168" s="2" t="s">
        <v>13</v>
      </c>
      <c r="L168" s="11">
        <v>375</v>
      </c>
      <c r="M168" s="11">
        <f t="shared" si="14"/>
        <v>0</v>
      </c>
      <c r="N168" s="2" t="s">
        <v>482</v>
      </c>
      <c r="O168" s="11">
        <f t="shared" si="13"/>
        <v>525</v>
      </c>
    </row>
    <row r="169" spans="1:15" x14ac:dyDescent="0.35">
      <c r="A169" s="3">
        <v>45574</v>
      </c>
      <c r="B169" s="2" t="s">
        <v>59</v>
      </c>
      <c r="C169" s="2">
        <v>99</v>
      </c>
      <c r="D169" s="2" t="s">
        <v>478</v>
      </c>
      <c r="E169" s="2" t="s">
        <v>56</v>
      </c>
      <c r="F169" s="2" t="s">
        <v>477</v>
      </c>
      <c r="G169" s="11">
        <v>2500</v>
      </c>
      <c r="H169" s="11">
        <f t="shared" si="11"/>
        <v>500</v>
      </c>
      <c r="I169" s="11">
        <f t="shared" si="12"/>
        <v>3000</v>
      </c>
      <c r="J169" s="2" t="s">
        <v>13</v>
      </c>
      <c r="M169" s="11">
        <f t="shared" si="14"/>
        <v>0</v>
      </c>
      <c r="O169" s="11">
        <f t="shared" si="13"/>
        <v>3000</v>
      </c>
    </row>
    <row r="170" spans="1:15" x14ac:dyDescent="0.35">
      <c r="A170" s="3">
        <v>45576</v>
      </c>
      <c r="B170" s="2" t="s">
        <v>479</v>
      </c>
      <c r="C170" s="2">
        <v>100</v>
      </c>
      <c r="D170" s="2" t="s">
        <v>36</v>
      </c>
      <c r="E170" s="2" t="s">
        <v>50</v>
      </c>
      <c r="F170" s="2" t="s">
        <v>480</v>
      </c>
      <c r="G170" s="11">
        <v>5000</v>
      </c>
      <c r="H170" s="11">
        <f t="shared" si="11"/>
        <v>1000</v>
      </c>
      <c r="I170" s="11">
        <f t="shared" si="12"/>
        <v>6000</v>
      </c>
      <c r="J170" s="2" t="s">
        <v>202</v>
      </c>
      <c r="L170" s="11">
        <v>3000</v>
      </c>
      <c r="M170" s="11">
        <f t="shared" si="14"/>
        <v>1250</v>
      </c>
      <c r="N170" s="2" t="s">
        <v>481</v>
      </c>
      <c r="O170" s="11">
        <f t="shared" si="13"/>
        <v>1750</v>
      </c>
    </row>
    <row r="171" spans="1:15" x14ac:dyDescent="0.35">
      <c r="A171" s="3">
        <v>45579</v>
      </c>
      <c r="B171" s="2" t="s">
        <v>152</v>
      </c>
      <c r="C171" s="2">
        <v>101</v>
      </c>
      <c r="D171" s="2" t="s">
        <v>36</v>
      </c>
      <c r="E171" s="2" t="s">
        <v>50</v>
      </c>
      <c r="F171" s="2" t="s">
        <v>152</v>
      </c>
      <c r="G171" s="11">
        <v>5000</v>
      </c>
      <c r="H171" s="11">
        <f t="shared" si="11"/>
        <v>1000</v>
      </c>
      <c r="I171" s="11">
        <f t="shared" si="12"/>
        <v>6000</v>
      </c>
      <c r="J171" s="2" t="s">
        <v>202</v>
      </c>
      <c r="M171" s="11">
        <f t="shared" si="14"/>
        <v>1250</v>
      </c>
      <c r="O171" s="11">
        <f t="shared" si="13"/>
        <v>4750</v>
      </c>
    </row>
    <row r="172" spans="1:15" ht="29" x14ac:dyDescent="0.35">
      <c r="A172" s="3">
        <v>45579</v>
      </c>
      <c r="B172" s="2" t="s">
        <v>152</v>
      </c>
      <c r="C172" s="2">
        <v>101</v>
      </c>
      <c r="D172" s="2" t="s">
        <v>483</v>
      </c>
      <c r="E172" s="2" t="s">
        <v>57</v>
      </c>
      <c r="F172" s="2" t="s">
        <v>152</v>
      </c>
      <c r="G172" s="11">
        <v>9800</v>
      </c>
      <c r="H172" s="11">
        <f t="shared" si="11"/>
        <v>1960</v>
      </c>
      <c r="I172" s="11">
        <f t="shared" si="12"/>
        <v>11760</v>
      </c>
      <c r="J172" s="2" t="s">
        <v>13</v>
      </c>
      <c r="L172" s="11">
        <v>5250</v>
      </c>
      <c r="M172" s="11">
        <f t="shared" si="14"/>
        <v>0</v>
      </c>
      <c r="N172" s="2" t="s">
        <v>484</v>
      </c>
      <c r="O172" s="11">
        <f t="shared" si="13"/>
        <v>6510</v>
      </c>
    </row>
    <row r="173" spans="1:15" ht="29" x14ac:dyDescent="0.35">
      <c r="A173" s="3">
        <v>45579</v>
      </c>
      <c r="B173" s="2" t="s">
        <v>152</v>
      </c>
      <c r="C173" s="2">
        <v>101</v>
      </c>
      <c r="D173" s="2" t="s">
        <v>485</v>
      </c>
      <c r="E173" s="2" t="s">
        <v>56</v>
      </c>
      <c r="F173" s="2" t="s">
        <v>152</v>
      </c>
      <c r="G173" s="11">
        <v>1800</v>
      </c>
      <c r="H173" s="11">
        <f t="shared" si="11"/>
        <v>360</v>
      </c>
      <c r="I173" s="11">
        <f t="shared" si="12"/>
        <v>2160</v>
      </c>
      <c r="J173" s="2" t="s">
        <v>13</v>
      </c>
      <c r="M173" s="11">
        <f t="shared" si="14"/>
        <v>0</v>
      </c>
      <c r="O173" s="11">
        <f t="shared" si="13"/>
        <v>2160</v>
      </c>
    </row>
    <row r="174" spans="1:15" ht="29" x14ac:dyDescent="0.35">
      <c r="A174" s="3">
        <v>45581</v>
      </c>
      <c r="B174" s="2" t="s">
        <v>51</v>
      </c>
      <c r="C174" s="2">
        <v>102</v>
      </c>
      <c r="D174" s="2" t="s">
        <v>486</v>
      </c>
      <c r="E174" s="2" t="s">
        <v>57</v>
      </c>
      <c r="F174" s="2" t="s">
        <v>101</v>
      </c>
      <c r="G174" s="11">
        <v>9800</v>
      </c>
      <c r="H174" s="11">
        <f t="shared" si="11"/>
        <v>1960</v>
      </c>
      <c r="I174" s="11">
        <f t="shared" si="12"/>
        <v>11760</v>
      </c>
      <c r="J174" s="2" t="s">
        <v>13</v>
      </c>
      <c r="L174" s="11">
        <v>5250</v>
      </c>
      <c r="M174" s="11">
        <f t="shared" si="14"/>
        <v>0</v>
      </c>
      <c r="N174" s="2" t="s">
        <v>484</v>
      </c>
      <c r="O174" s="11">
        <f t="shared" si="13"/>
        <v>6510</v>
      </c>
    </row>
    <row r="175" spans="1:15" x14ac:dyDescent="0.35">
      <c r="A175" s="3">
        <v>45583</v>
      </c>
      <c r="B175" s="2" t="s">
        <v>228</v>
      </c>
      <c r="C175" s="2">
        <v>11</v>
      </c>
      <c r="D175" s="2" t="s">
        <v>487</v>
      </c>
      <c r="E175" s="2" t="s">
        <v>50</v>
      </c>
      <c r="F175" s="2" t="s">
        <v>488</v>
      </c>
      <c r="G175" s="11">
        <v>1500</v>
      </c>
      <c r="H175" s="11">
        <f t="shared" si="11"/>
        <v>300</v>
      </c>
      <c r="I175" s="11">
        <f t="shared" si="12"/>
        <v>1800</v>
      </c>
      <c r="J175" s="2" t="s">
        <v>202</v>
      </c>
      <c r="M175" s="11">
        <f t="shared" si="14"/>
        <v>375</v>
      </c>
      <c r="O175" s="11">
        <f t="shared" si="13"/>
        <v>1425</v>
      </c>
    </row>
    <row r="176" spans="1:15" ht="29" x14ac:dyDescent="0.35">
      <c r="A176" s="3">
        <v>45587</v>
      </c>
      <c r="B176" s="2" t="s">
        <v>466</v>
      </c>
      <c r="C176" s="2">
        <v>103</v>
      </c>
      <c r="D176" s="2" t="s">
        <v>32</v>
      </c>
      <c r="E176" s="2" t="s">
        <v>57</v>
      </c>
      <c r="F176" s="2" t="s">
        <v>489</v>
      </c>
      <c r="G176" s="11">
        <v>750</v>
      </c>
      <c r="H176" s="11">
        <f t="shared" si="11"/>
        <v>150</v>
      </c>
      <c r="I176" s="11">
        <f t="shared" si="12"/>
        <v>900</v>
      </c>
      <c r="J176" s="2" t="s">
        <v>13</v>
      </c>
      <c r="L176" s="11">
        <v>450</v>
      </c>
      <c r="M176" s="11">
        <f t="shared" si="14"/>
        <v>0</v>
      </c>
      <c r="N176" s="2" t="s">
        <v>490</v>
      </c>
      <c r="O176" s="11">
        <f t="shared" si="13"/>
        <v>450</v>
      </c>
    </row>
    <row r="177" spans="1:15" x14ac:dyDescent="0.35">
      <c r="A177" s="3">
        <v>45597</v>
      </c>
      <c r="B177" s="2" t="s">
        <v>127</v>
      </c>
      <c r="C177" s="2">
        <v>104</v>
      </c>
      <c r="D177" s="2" t="s">
        <v>491</v>
      </c>
      <c r="E177" s="2" t="s">
        <v>56</v>
      </c>
      <c r="F177" s="2" t="s">
        <v>269</v>
      </c>
      <c r="G177" s="11">
        <v>125000</v>
      </c>
      <c r="H177" s="11">
        <f t="shared" si="11"/>
        <v>25000</v>
      </c>
      <c r="I177" s="11">
        <f t="shared" si="12"/>
        <v>150000</v>
      </c>
      <c r="J177" s="2" t="s">
        <v>13</v>
      </c>
      <c r="M177" s="11">
        <f t="shared" si="14"/>
        <v>0</v>
      </c>
      <c r="O177" s="11">
        <f t="shared" si="13"/>
        <v>150000</v>
      </c>
    </row>
    <row r="178" spans="1:15" x14ac:dyDescent="0.35">
      <c r="A178" s="3">
        <v>45597</v>
      </c>
      <c r="B178" s="2" t="s">
        <v>492</v>
      </c>
      <c r="C178" s="2">
        <v>105</v>
      </c>
      <c r="D178" s="2" t="s">
        <v>38</v>
      </c>
      <c r="E178" s="2" t="s">
        <v>50</v>
      </c>
      <c r="F178" s="2" t="s">
        <v>493</v>
      </c>
      <c r="G178" s="11">
        <v>9500</v>
      </c>
      <c r="H178" s="11">
        <f t="shared" si="11"/>
        <v>1900</v>
      </c>
      <c r="I178" s="11">
        <f t="shared" si="12"/>
        <v>11400</v>
      </c>
      <c r="J178" s="2" t="s">
        <v>202</v>
      </c>
      <c r="M178" s="11">
        <f t="shared" si="14"/>
        <v>2375</v>
      </c>
      <c r="O178" s="11">
        <f t="shared" si="13"/>
        <v>9025</v>
      </c>
    </row>
    <row r="179" spans="1:15" x14ac:dyDescent="0.35">
      <c r="A179" s="3">
        <v>45597</v>
      </c>
      <c r="B179" s="2" t="s">
        <v>96</v>
      </c>
      <c r="C179" s="2">
        <v>106</v>
      </c>
      <c r="D179" s="2" t="s">
        <v>251</v>
      </c>
      <c r="E179" s="2" t="s">
        <v>56</v>
      </c>
      <c r="F179" s="2" t="s">
        <v>96</v>
      </c>
      <c r="G179" s="11">
        <v>33333.33</v>
      </c>
      <c r="H179" s="11">
        <f t="shared" si="11"/>
        <v>6666.6660000000011</v>
      </c>
      <c r="I179" s="11">
        <f t="shared" si="12"/>
        <v>39999.995999999999</v>
      </c>
      <c r="J179" s="2" t="s">
        <v>13</v>
      </c>
      <c r="M179" s="11">
        <f t="shared" si="14"/>
        <v>0</v>
      </c>
      <c r="O179" s="11">
        <f t="shared" si="13"/>
        <v>39999.995999999999</v>
      </c>
    </row>
    <row r="180" spans="1:15" x14ac:dyDescent="0.35">
      <c r="A180" s="3">
        <v>45597</v>
      </c>
      <c r="B180" s="2" t="s">
        <v>16</v>
      </c>
      <c r="C180" s="2">
        <v>107</v>
      </c>
      <c r="D180" s="2" t="s">
        <v>36</v>
      </c>
      <c r="E180" s="2" t="s">
        <v>50</v>
      </c>
      <c r="F180" s="2" t="s">
        <v>369</v>
      </c>
      <c r="G180" s="11">
        <v>2500</v>
      </c>
      <c r="H180" s="11">
        <f t="shared" si="11"/>
        <v>500</v>
      </c>
      <c r="I180" s="11">
        <f t="shared" si="12"/>
        <v>3000</v>
      </c>
      <c r="J180" s="2" t="s">
        <v>202</v>
      </c>
      <c r="M180" s="11">
        <f t="shared" si="14"/>
        <v>625</v>
      </c>
      <c r="O180" s="11">
        <f t="shared" si="13"/>
        <v>2375</v>
      </c>
    </row>
    <row r="181" spans="1:15" x14ac:dyDescent="0.35">
      <c r="A181" s="3">
        <v>45597</v>
      </c>
      <c r="B181" s="2" t="s">
        <v>16</v>
      </c>
      <c r="C181" s="2">
        <v>107</v>
      </c>
      <c r="D181" s="2" t="s">
        <v>36</v>
      </c>
      <c r="E181" s="2" t="s">
        <v>50</v>
      </c>
      <c r="F181" s="2" t="s">
        <v>371</v>
      </c>
      <c r="G181" s="11">
        <v>3500</v>
      </c>
      <c r="H181" s="11">
        <f t="shared" si="11"/>
        <v>700</v>
      </c>
      <c r="I181" s="11">
        <f t="shared" si="12"/>
        <v>4200</v>
      </c>
      <c r="J181" s="2" t="s">
        <v>202</v>
      </c>
      <c r="M181" s="11">
        <f t="shared" si="14"/>
        <v>875</v>
      </c>
      <c r="O181" s="11">
        <f t="shared" si="13"/>
        <v>3325</v>
      </c>
    </row>
    <row r="182" spans="1:15" x14ac:dyDescent="0.35">
      <c r="A182" s="3">
        <v>45597</v>
      </c>
      <c r="B182" s="2" t="s">
        <v>16</v>
      </c>
      <c r="C182" s="2">
        <v>107</v>
      </c>
      <c r="D182" s="2" t="s">
        <v>251</v>
      </c>
      <c r="E182" s="2" t="s">
        <v>56</v>
      </c>
      <c r="F182" s="2" t="s">
        <v>371</v>
      </c>
      <c r="G182" s="11">
        <v>3000</v>
      </c>
      <c r="H182" s="11">
        <f t="shared" si="11"/>
        <v>600</v>
      </c>
      <c r="I182" s="11">
        <f t="shared" si="12"/>
        <v>3600</v>
      </c>
      <c r="J182" s="2" t="s">
        <v>13</v>
      </c>
      <c r="M182" s="11">
        <f t="shared" si="14"/>
        <v>0</v>
      </c>
      <c r="O182" s="11">
        <f t="shared" si="13"/>
        <v>3600</v>
      </c>
    </row>
    <row r="183" spans="1:15" x14ac:dyDescent="0.35">
      <c r="A183" s="3">
        <v>45598</v>
      </c>
      <c r="B183" s="2" t="s">
        <v>123</v>
      </c>
      <c r="C183" s="2">
        <v>108</v>
      </c>
      <c r="D183" s="2" t="s">
        <v>36</v>
      </c>
      <c r="E183" s="2" t="s">
        <v>50</v>
      </c>
      <c r="F183" s="2" t="s">
        <v>494</v>
      </c>
      <c r="G183" s="11">
        <v>2500</v>
      </c>
      <c r="H183" s="11">
        <f t="shared" si="11"/>
        <v>500</v>
      </c>
      <c r="I183" s="11">
        <f t="shared" si="12"/>
        <v>3000</v>
      </c>
      <c r="J183" s="2" t="s">
        <v>202</v>
      </c>
      <c r="M183" s="11">
        <f t="shared" si="14"/>
        <v>625</v>
      </c>
      <c r="O183" s="11">
        <f t="shared" si="13"/>
        <v>2375</v>
      </c>
    </row>
    <row r="184" spans="1:15" x14ac:dyDescent="0.35">
      <c r="A184" s="3">
        <v>45600</v>
      </c>
      <c r="B184" s="2" t="s">
        <v>264</v>
      </c>
      <c r="C184" s="2">
        <v>12</v>
      </c>
      <c r="D184" s="2" t="s">
        <v>81</v>
      </c>
      <c r="E184" s="2" t="s">
        <v>57</v>
      </c>
      <c r="F184" s="2" t="s">
        <v>272</v>
      </c>
      <c r="G184" s="11">
        <v>2250</v>
      </c>
      <c r="H184" s="11">
        <f t="shared" si="11"/>
        <v>450</v>
      </c>
      <c r="I184" s="11">
        <f t="shared" si="12"/>
        <v>2700</v>
      </c>
      <c r="J184" s="2" t="s">
        <v>13</v>
      </c>
      <c r="L184" s="11">
        <v>540</v>
      </c>
      <c r="M184" s="11">
        <f t="shared" si="14"/>
        <v>0</v>
      </c>
      <c r="N184" s="2" t="s">
        <v>509</v>
      </c>
      <c r="O184" s="11">
        <f t="shared" si="13"/>
        <v>2160</v>
      </c>
    </row>
    <row r="185" spans="1:15" ht="29" x14ac:dyDescent="0.35">
      <c r="A185" s="3">
        <v>45600</v>
      </c>
      <c r="B185" s="2" t="s">
        <v>495</v>
      </c>
      <c r="C185" s="2">
        <v>109</v>
      </c>
      <c r="D185" s="2" t="s">
        <v>483</v>
      </c>
      <c r="E185" s="2" t="s">
        <v>57</v>
      </c>
      <c r="F185" s="2" t="s">
        <v>496</v>
      </c>
      <c r="G185" s="11">
        <v>7000</v>
      </c>
      <c r="H185" s="11">
        <f t="shared" si="11"/>
        <v>1400</v>
      </c>
      <c r="I185" s="11">
        <f t="shared" si="12"/>
        <v>8400</v>
      </c>
      <c r="J185" s="2" t="s">
        <v>13</v>
      </c>
      <c r="L185" s="11">
        <v>3750</v>
      </c>
      <c r="M185" s="11">
        <f t="shared" si="14"/>
        <v>0</v>
      </c>
      <c r="N185" s="2" t="s">
        <v>497</v>
      </c>
      <c r="O185" s="11">
        <f t="shared" si="13"/>
        <v>4650</v>
      </c>
    </row>
    <row r="186" spans="1:15" ht="29" x14ac:dyDescent="0.35">
      <c r="A186" s="3">
        <v>45600</v>
      </c>
      <c r="B186" s="2" t="s">
        <v>495</v>
      </c>
      <c r="C186" s="2">
        <v>109</v>
      </c>
      <c r="D186" s="2" t="s">
        <v>207</v>
      </c>
      <c r="E186" s="2" t="s">
        <v>57</v>
      </c>
      <c r="F186" s="2" t="s">
        <v>496</v>
      </c>
      <c r="G186" s="11">
        <v>3000</v>
      </c>
      <c r="H186" s="11">
        <f t="shared" si="11"/>
        <v>600</v>
      </c>
      <c r="I186" s="11">
        <f t="shared" si="12"/>
        <v>3600</v>
      </c>
      <c r="J186" s="2" t="s">
        <v>13</v>
      </c>
      <c r="L186" s="11">
        <v>1980</v>
      </c>
      <c r="M186" s="11">
        <f t="shared" si="14"/>
        <v>0</v>
      </c>
      <c r="N186" s="2" t="s">
        <v>498</v>
      </c>
      <c r="O186" s="11">
        <f t="shared" si="13"/>
        <v>1620</v>
      </c>
    </row>
    <row r="187" spans="1:15" x14ac:dyDescent="0.35">
      <c r="A187" s="3">
        <v>45600</v>
      </c>
      <c r="B187" s="2" t="s">
        <v>35</v>
      </c>
      <c r="C187" s="2">
        <v>110</v>
      </c>
      <c r="D187" s="2" t="s">
        <v>36</v>
      </c>
      <c r="E187" s="2" t="s">
        <v>50</v>
      </c>
      <c r="F187" s="2" t="s">
        <v>499</v>
      </c>
      <c r="G187" s="11">
        <v>2000</v>
      </c>
      <c r="H187" s="11">
        <f t="shared" si="11"/>
        <v>400</v>
      </c>
      <c r="I187" s="11">
        <f t="shared" si="12"/>
        <v>2400</v>
      </c>
      <c r="J187" s="2" t="s">
        <v>202</v>
      </c>
      <c r="M187" s="11">
        <f t="shared" si="14"/>
        <v>500</v>
      </c>
      <c r="O187" s="11">
        <f t="shared" si="13"/>
        <v>1900</v>
      </c>
    </row>
    <row r="188" spans="1:15" x14ac:dyDescent="0.35">
      <c r="A188" s="3">
        <v>45600</v>
      </c>
      <c r="B188" s="2" t="s">
        <v>35</v>
      </c>
      <c r="C188" s="2">
        <v>110</v>
      </c>
      <c r="D188" s="2" t="s">
        <v>36</v>
      </c>
      <c r="E188" s="2" t="s">
        <v>50</v>
      </c>
      <c r="F188" s="2" t="s">
        <v>500</v>
      </c>
      <c r="G188" s="11">
        <v>2000</v>
      </c>
      <c r="H188" s="11">
        <f t="shared" si="11"/>
        <v>400</v>
      </c>
      <c r="I188" s="11">
        <f t="shared" si="12"/>
        <v>2400</v>
      </c>
      <c r="J188" s="2" t="s">
        <v>202</v>
      </c>
      <c r="M188" s="11">
        <f t="shared" si="14"/>
        <v>500</v>
      </c>
      <c r="O188" s="11">
        <f t="shared" si="13"/>
        <v>1900</v>
      </c>
    </row>
    <row r="189" spans="1:15" x14ac:dyDescent="0.35">
      <c r="A189" s="3">
        <v>45600</v>
      </c>
      <c r="B189" s="2" t="s">
        <v>35</v>
      </c>
      <c r="C189" s="2">
        <v>110</v>
      </c>
      <c r="D189" s="2" t="s">
        <v>36</v>
      </c>
      <c r="E189" s="2" t="s">
        <v>50</v>
      </c>
      <c r="F189" s="2" t="s">
        <v>501</v>
      </c>
      <c r="G189" s="11">
        <v>2000</v>
      </c>
      <c r="H189" s="11">
        <f t="shared" si="11"/>
        <v>400</v>
      </c>
      <c r="I189" s="11">
        <f t="shared" si="12"/>
        <v>2400</v>
      </c>
      <c r="J189" s="2" t="s">
        <v>202</v>
      </c>
      <c r="M189" s="11">
        <f t="shared" si="14"/>
        <v>500</v>
      </c>
      <c r="O189" s="11">
        <f t="shared" si="13"/>
        <v>1900</v>
      </c>
    </row>
    <row r="190" spans="1:15" x14ac:dyDescent="0.35">
      <c r="A190" s="3">
        <v>45600</v>
      </c>
      <c r="B190" s="2" t="s">
        <v>8</v>
      </c>
      <c r="C190" s="2">
        <v>111</v>
      </c>
      <c r="D190" s="2" t="s">
        <v>36</v>
      </c>
      <c r="E190" s="2" t="s">
        <v>50</v>
      </c>
      <c r="F190" s="2" t="s">
        <v>502</v>
      </c>
      <c r="G190" s="11">
        <v>2500</v>
      </c>
      <c r="H190" s="11">
        <f t="shared" si="11"/>
        <v>500</v>
      </c>
      <c r="I190" s="11">
        <f t="shared" si="12"/>
        <v>3000</v>
      </c>
      <c r="J190" s="2" t="s">
        <v>202</v>
      </c>
      <c r="M190" s="11">
        <f t="shared" si="14"/>
        <v>625</v>
      </c>
      <c r="O190" s="11">
        <f t="shared" si="13"/>
        <v>2375</v>
      </c>
    </row>
    <row r="191" spans="1:15" x14ac:dyDescent="0.35">
      <c r="A191" s="3">
        <v>45600</v>
      </c>
      <c r="B191" s="2" t="s">
        <v>35</v>
      </c>
      <c r="C191" s="2">
        <v>112</v>
      </c>
      <c r="D191" s="2" t="s">
        <v>36</v>
      </c>
      <c r="E191" s="2" t="s">
        <v>50</v>
      </c>
      <c r="F191" s="2" t="s">
        <v>503</v>
      </c>
      <c r="G191" s="11">
        <v>2000</v>
      </c>
      <c r="H191" s="11">
        <f t="shared" si="11"/>
        <v>400</v>
      </c>
      <c r="I191" s="11">
        <f t="shared" si="12"/>
        <v>2400</v>
      </c>
      <c r="J191" s="2" t="s">
        <v>202</v>
      </c>
      <c r="M191" s="11">
        <f t="shared" si="14"/>
        <v>500</v>
      </c>
      <c r="O191" s="11">
        <f t="shared" si="13"/>
        <v>1900</v>
      </c>
    </row>
    <row r="192" spans="1:15" x14ac:dyDescent="0.35">
      <c r="A192" s="3">
        <v>45600</v>
      </c>
      <c r="B192" s="2" t="s">
        <v>35</v>
      </c>
      <c r="C192" s="2">
        <v>112</v>
      </c>
      <c r="D192" s="2" t="s">
        <v>36</v>
      </c>
      <c r="E192" s="2" t="s">
        <v>50</v>
      </c>
      <c r="F192" s="2" t="s">
        <v>504</v>
      </c>
      <c r="G192" s="11">
        <v>2000</v>
      </c>
      <c r="H192" s="11">
        <f t="shared" si="11"/>
        <v>400</v>
      </c>
      <c r="I192" s="11">
        <f t="shared" si="12"/>
        <v>2400</v>
      </c>
      <c r="J192" s="2" t="s">
        <v>202</v>
      </c>
      <c r="M192" s="11">
        <f t="shared" si="14"/>
        <v>500</v>
      </c>
      <c r="O192" s="11">
        <f t="shared" si="13"/>
        <v>1900</v>
      </c>
    </row>
    <row r="193" spans="1:15" x14ac:dyDescent="0.35">
      <c r="A193" s="3">
        <v>45600</v>
      </c>
      <c r="B193" s="2" t="s">
        <v>35</v>
      </c>
      <c r="C193" s="2">
        <v>112</v>
      </c>
      <c r="D193" s="2" t="s">
        <v>36</v>
      </c>
      <c r="E193" s="2" t="s">
        <v>50</v>
      </c>
      <c r="F193" s="2" t="s">
        <v>505</v>
      </c>
      <c r="G193" s="11">
        <v>2000</v>
      </c>
      <c r="H193" s="11">
        <f t="shared" si="11"/>
        <v>400</v>
      </c>
      <c r="I193" s="11">
        <f t="shared" si="12"/>
        <v>2400</v>
      </c>
      <c r="J193" s="2" t="s">
        <v>202</v>
      </c>
      <c r="M193" s="11">
        <f t="shared" si="14"/>
        <v>500</v>
      </c>
      <c r="O193" s="11">
        <f t="shared" si="13"/>
        <v>1900</v>
      </c>
    </row>
    <row r="194" spans="1:15" x14ac:dyDescent="0.35">
      <c r="A194" s="3">
        <v>45600</v>
      </c>
      <c r="B194" s="2" t="s">
        <v>326</v>
      </c>
      <c r="C194" s="2">
        <v>113</v>
      </c>
      <c r="D194" s="2" t="s">
        <v>251</v>
      </c>
      <c r="E194" s="2" t="s">
        <v>56</v>
      </c>
      <c r="F194" s="2" t="s">
        <v>326</v>
      </c>
      <c r="G194" s="11">
        <v>33333.33</v>
      </c>
      <c r="H194" s="11">
        <f t="shared" ref="H194:H257" si="15">G194*0.2</f>
        <v>6666.6660000000011</v>
      </c>
      <c r="I194" s="11">
        <f t="shared" ref="I194:I257" si="16">G194+H194</f>
        <v>39999.995999999999</v>
      </c>
      <c r="J194" s="2" t="s">
        <v>13</v>
      </c>
      <c r="M194" s="11">
        <f t="shared" si="14"/>
        <v>0</v>
      </c>
      <c r="O194" s="11">
        <f t="shared" ref="O194:O257" si="17">I194-(K194+L194+M194)</f>
        <v>39999.995999999999</v>
      </c>
    </row>
    <row r="195" spans="1:15" x14ac:dyDescent="0.35">
      <c r="A195" s="3">
        <v>45602</v>
      </c>
      <c r="B195" s="2" t="s">
        <v>59</v>
      </c>
      <c r="C195" s="2">
        <v>114</v>
      </c>
      <c r="D195" s="2" t="s">
        <v>251</v>
      </c>
      <c r="E195" s="2" t="s">
        <v>56</v>
      </c>
      <c r="F195" s="2" t="s">
        <v>477</v>
      </c>
      <c r="G195" s="11">
        <v>4000</v>
      </c>
      <c r="H195" s="11">
        <f t="shared" si="15"/>
        <v>800</v>
      </c>
      <c r="I195" s="11">
        <f t="shared" si="16"/>
        <v>4800</v>
      </c>
      <c r="J195" s="2" t="s">
        <v>13</v>
      </c>
      <c r="M195" s="11">
        <f t="shared" si="14"/>
        <v>0</v>
      </c>
      <c r="O195" s="11">
        <f t="shared" si="17"/>
        <v>4800</v>
      </c>
    </row>
    <row r="196" spans="1:15" ht="29" x14ac:dyDescent="0.35">
      <c r="A196" s="3">
        <v>45603</v>
      </c>
      <c r="B196" s="2" t="s">
        <v>546</v>
      </c>
      <c r="C196" s="2">
        <v>115</v>
      </c>
      <c r="D196" s="2" t="s">
        <v>547</v>
      </c>
      <c r="E196" s="2" t="s">
        <v>548</v>
      </c>
      <c r="F196" s="2" t="s">
        <v>546</v>
      </c>
      <c r="G196" s="11">
        <v>36000</v>
      </c>
      <c r="H196" s="11">
        <f t="shared" si="15"/>
        <v>7200</v>
      </c>
      <c r="I196" s="11">
        <f t="shared" si="16"/>
        <v>43200</v>
      </c>
      <c r="J196" s="2" t="s">
        <v>13</v>
      </c>
      <c r="M196" s="11">
        <f t="shared" si="14"/>
        <v>0</v>
      </c>
      <c r="O196" s="11">
        <f t="shared" si="17"/>
        <v>43200</v>
      </c>
    </row>
    <row r="197" spans="1:15" x14ac:dyDescent="0.35">
      <c r="A197" s="3">
        <v>45604</v>
      </c>
      <c r="B197" s="2" t="s">
        <v>35</v>
      </c>
      <c r="C197" s="2">
        <v>116</v>
      </c>
      <c r="D197" s="2" t="s">
        <v>36</v>
      </c>
      <c r="E197" s="2" t="s">
        <v>50</v>
      </c>
      <c r="F197" s="2" t="s">
        <v>549</v>
      </c>
      <c r="G197" s="11">
        <v>2000</v>
      </c>
      <c r="H197" s="11">
        <f t="shared" si="15"/>
        <v>400</v>
      </c>
      <c r="I197" s="11">
        <f t="shared" si="16"/>
        <v>2400</v>
      </c>
      <c r="J197" s="2" t="s">
        <v>202</v>
      </c>
      <c r="M197" s="11">
        <f t="shared" si="14"/>
        <v>500</v>
      </c>
      <c r="O197" s="11">
        <f t="shared" si="17"/>
        <v>1900</v>
      </c>
    </row>
    <row r="198" spans="1:15" x14ac:dyDescent="0.35">
      <c r="A198" s="3">
        <v>45614</v>
      </c>
      <c r="B198" s="2" t="s">
        <v>16</v>
      </c>
      <c r="C198" s="2">
        <v>117</v>
      </c>
      <c r="D198" s="2" t="s">
        <v>36</v>
      </c>
      <c r="E198" s="2" t="s">
        <v>50</v>
      </c>
      <c r="F198" s="2" t="s">
        <v>550</v>
      </c>
      <c r="G198" s="11">
        <v>3000</v>
      </c>
      <c r="H198" s="11">
        <f t="shared" si="15"/>
        <v>600</v>
      </c>
      <c r="I198" s="11">
        <f t="shared" si="16"/>
        <v>3600</v>
      </c>
      <c r="J198" s="2" t="s">
        <v>202</v>
      </c>
      <c r="M198" s="11">
        <f t="shared" si="14"/>
        <v>750</v>
      </c>
      <c r="O198" s="11">
        <f t="shared" si="17"/>
        <v>2850</v>
      </c>
    </row>
    <row r="199" spans="1:15" x14ac:dyDescent="0.35">
      <c r="A199" s="3">
        <v>45617</v>
      </c>
      <c r="B199" s="2" t="s">
        <v>35</v>
      </c>
      <c r="C199" s="2">
        <v>118</v>
      </c>
      <c r="D199" s="2" t="s">
        <v>36</v>
      </c>
      <c r="E199" s="2" t="s">
        <v>50</v>
      </c>
      <c r="F199" s="2" t="s">
        <v>551</v>
      </c>
      <c r="G199" s="11">
        <v>2000</v>
      </c>
      <c r="H199" s="11">
        <f t="shared" si="15"/>
        <v>400</v>
      </c>
      <c r="I199" s="11">
        <f t="shared" si="16"/>
        <v>2400</v>
      </c>
      <c r="J199" s="2" t="s">
        <v>202</v>
      </c>
      <c r="M199" s="11">
        <f t="shared" si="14"/>
        <v>500</v>
      </c>
      <c r="O199" s="11">
        <f t="shared" si="17"/>
        <v>1900</v>
      </c>
    </row>
    <row r="200" spans="1:15" x14ac:dyDescent="0.35">
      <c r="A200" s="3">
        <v>45621</v>
      </c>
      <c r="B200" s="2" t="s">
        <v>449</v>
      </c>
      <c r="C200" s="2">
        <v>119</v>
      </c>
      <c r="D200" s="2" t="s">
        <v>36</v>
      </c>
      <c r="E200" s="2" t="s">
        <v>50</v>
      </c>
      <c r="F200" s="2" t="s">
        <v>552</v>
      </c>
      <c r="G200" s="11">
        <v>3000</v>
      </c>
      <c r="H200" s="11">
        <f t="shared" si="15"/>
        <v>600</v>
      </c>
      <c r="I200" s="11">
        <f t="shared" si="16"/>
        <v>3600</v>
      </c>
      <c r="J200" s="2" t="s">
        <v>202</v>
      </c>
      <c r="M200" s="11">
        <f t="shared" si="14"/>
        <v>750</v>
      </c>
      <c r="O200" s="11">
        <f t="shared" si="17"/>
        <v>2850</v>
      </c>
    </row>
    <row r="201" spans="1:15" x14ac:dyDescent="0.35">
      <c r="A201" s="3">
        <v>45626</v>
      </c>
      <c r="B201" s="2" t="s">
        <v>8</v>
      </c>
      <c r="C201" s="2">
        <v>120</v>
      </c>
      <c r="D201" s="2" t="s">
        <v>565</v>
      </c>
      <c r="E201" s="2" t="s">
        <v>566</v>
      </c>
      <c r="F201" s="2" t="s">
        <v>8</v>
      </c>
      <c r="G201" s="11">
        <v>62500</v>
      </c>
      <c r="H201" s="11">
        <f t="shared" si="15"/>
        <v>12500</v>
      </c>
      <c r="I201" s="11">
        <f t="shared" si="16"/>
        <v>75000</v>
      </c>
      <c r="J201" s="2" t="s">
        <v>13</v>
      </c>
      <c r="M201" s="11">
        <f t="shared" si="14"/>
        <v>0</v>
      </c>
      <c r="O201" s="11">
        <f t="shared" si="17"/>
        <v>75000</v>
      </c>
    </row>
    <row r="202" spans="1:15" ht="29" x14ac:dyDescent="0.35">
      <c r="A202" s="3">
        <v>45627</v>
      </c>
      <c r="B202" s="2" t="s">
        <v>16</v>
      </c>
      <c r="C202" s="2">
        <v>121</v>
      </c>
      <c r="D202" s="2" t="s">
        <v>220</v>
      </c>
      <c r="E202" s="2" t="s">
        <v>57</v>
      </c>
      <c r="F202" s="2" t="s">
        <v>61</v>
      </c>
      <c r="G202" s="11">
        <v>3600</v>
      </c>
      <c r="H202" s="11">
        <f t="shared" si="15"/>
        <v>720</v>
      </c>
      <c r="I202" s="11">
        <f t="shared" si="16"/>
        <v>4320</v>
      </c>
      <c r="J202" s="2" t="s">
        <v>13</v>
      </c>
      <c r="L202" s="11">
        <v>1800</v>
      </c>
      <c r="M202" s="11">
        <f t="shared" si="14"/>
        <v>0</v>
      </c>
      <c r="O202" s="11">
        <f t="shared" si="17"/>
        <v>2520</v>
      </c>
    </row>
    <row r="203" spans="1:15" ht="29" x14ac:dyDescent="0.35">
      <c r="A203" s="3">
        <v>45627</v>
      </c>
      <c r="B203" s="2" t="s">
        <v>51</v>
      </c>
      <c r="C203" s="2">
        <v>122</v>
      </c>
      <c r="D203" s="2" t="s">
        <v>567</v>
      </c>
      <c r="E203" s="2" t="s">
        <v>116</v>
      </c>
      <c r="F203" s="2" t="s">
        <v>101</v>
      </c>
      <c r="G203" s="11">
        <v>2400</v>
      </c>
      <c r="H203" s="11">
        <f t="shared" si="15"/>
        <v>480</v>
      </c>
      <c r="I203" s="11">
        <f t="shared" si="16"/>
        <v>2880</v>
      </c>
      <c r="J203" s="2" t="s">
        <v>13</v>
      </c>
      <c r="M203" s="11">
        <f t="shared" si="14"/>
        <v>0</v>
      </c>
      <c r="O203" s="11">
        <f t="shared" si="17"/>
        <v>2880</v>
      </c>
    </row>
    <row r="204" spans="1:15" ht="43.5" x14ac:dyDescent="0.35">
      <c r="A204" s="3">
        <v>45627</v>
      </c>
      <c r="B204" s="2" t="s">
        <v>51</v>
      </c>
      <c r="C204" s="2">
        <v>122</v>
      </c>
      <c r="D204" s="2" t="s">
        <v>568</v>
      </c>
      <c r="E204" s="2" t="s">
        <v>57</v>
      </c>
      <c r="F204" s="2" t="s">
        <v>523</v>
      </c>
      <c r="G204" s="11">
        <v>3600</v>
      </c>
      <c r="H204" s="11">
        <f t="shared" si="15"/>
        <v>720</v>
      </c>
      <c r="I204" s="11">
        <f t="shared" si="16"/>
        <v>4320</v>
      </c>
      <c r="J204" s="2" t="s">
        <v>13</v>
      </c>
      <c r="L204" s="11">
        <v>2160</v>
      </c>
      <c r="M204" s="11">
        <f t="shared" si="14"/>
        <v>0</v>
      </c>
      <c r="O204" s="11">
        <f t="shared" si="17"/>
        <v>2160</v>
      </c>
    </row>
    <row r="205" spans="1:15" ht="29" x14ac:dyDescent="0.35">
      <c r="A205" s="3">
        <v>45627</v>
      </c>
      <c r="B205" s="2" t="s">
        <v>492</v>
      </c>
      <c r="C205" s="2">
        <v>123</v>
      </c>
      <c r="D205" s="2" t="s">
        <v>483</v>
      </c>
      <c r="E205" s="2" t="s">
        <v>57</v>
      </c>
      <c r="F205" s="2" t="s">
        <v>493</v>
      </c>
      <c r="G205" s="11">
        <v>11900</v>
      </c>
      <c r="H205" s="11">
        <f t="shared" si="15"/>
        <v>2380</v>
      </c>
      <c r="I205" s="11">
        <f t="shared" si="16"/>
        <v>14280</v>
      </c>
      <c r="J205" s="2" t="s">
        <v>13</v>
      </c>
      <c r="L205" s="11">
        <v>5250</v>
      </c>
      <c r="M205" s="11">
        <f t="shared" si="14"/>
        <v>0</v>
      </c>
      <c r="O205" s="11">
        <f t="shared" si="17"/>
        <v>9030</v>
      </c>
    </row>
    <row r="206" spans="1:15" x14ac:dyDescent="0.35">
      <c r="A206" s="3">
        <v>45627</v>
      </c>
      <c r="B206" s="2" t="s">
        <v>492</v>
      </c>
      <c r="C206" s="2">
        <v>123</v>
      </c>
      <c r="D206" s="2" t="s">
        <v>143</v>
      </c>
      <c r="E206" s="2" t="s">
        <v>144</v>
      </c>
      <c r="F206" s="2" t="s">
        <v>493</v>
      </c>
      <c r="G206" s="11">
        <v>6000</v>
      </c>
      <c r="H206" s="11">
        <f t="shared" si="15"/>
        <v>1200</v>
      </c>
      <c r="I206" s="11">
        <f t="shared" si="16"/>
        <v>7200</v>
      </c>
      <c r="J206" s="2" t="s">
        <v>13</v>
      </c>
      <c r="M206" s="11">
        <f t="shared" si="14"/>
        <v>0</v>
      </c>
      <c r="O206" s="11">
        <f t="shared" si="17"/>
        <v>7200</v>
      </c>
    </row>
    <row r="207" spans="1:15" x14ac:dyDescent="0.35">
      <c r="A207" s="3">
        <v>45627</v>
      </c>
      <c r="B207" s="2" t="s">
        <v>35</v>
      </c>
      <c r="C207" s="2">
        <v>124</v>
      </c>
      <c r="D207" s="2" t="s">
        <v>36</v>
      </c>
      <c r="E207" s="2" t="s">
        <v>50</v>
      </c>
      <c r="F207" s="2" t="s">
        <v>569</v>
      </c>
      <c r="G207" s="11">
        <v>2000</v>
      </c>
      <c r="H207" s="11">
        <f t="shared" si="15"/>
        <v>400</v>
      </c>
      <c r="I207" s="11">
        <f t="shared" si="16"/>
        <v>2400</v>
      </c>
      <c r="J207" s="2" t="s">
        <v>202</v>
      </c>
      <c r="M207" s="11">
        <f t="shared" ref="M207:M270" si="18">IF(E207="BV",((G207-K207)*0.75)/3,0)</f>
        <v>500</v>
      </c>
      <c r="O207" s="11">
        <f t="shared" si="17"/>
        <v>1900</v>
      </c>
    </row>
    <row r="208" spans="1:15" x14ac:dyDescent="0.35">
      <c r="A208" s="3">
        <v>45627</v>
      </c>
      <c r="B208" s="2" t="s">
        <v>162</v>
      </c>
      <c r="C208" s="2">
        <v>125</v>
      </c>
      <c r="D208" s="2" t="s">
        <v>36</v>
      </c>
      <c r="E208" s="2" t="s">
        <v>50</v>
      </c>
      <c r="F208" s="2" t="s">
        <v>570</v>
      </c>
      <c r="G208" s="11">
        <v>2000</v>
      </c>
      <c r="H208" s="11">
        <f t="shared" si="15"/>
        <v>400</v>
      </c>
      <c r="I208" s="11">
        <f t="shared" si="16"/>
        <v>2400</v>
      </c>
      <c r="J208" s="2" t="s">
        <v>202</v>
      </c>
      <c r="M208" s="11">
        <f t="shared" si="18"/>
        <v>500</v>
      </c>
      <c r="O208" s="11">
        <f t="shared" si="17"/>
        <v>1900</v>
      </c>
    </row>
    <row r="209" spans="1:15" ht="29" x14ac:dyDescent="0.35">
      <c r="A209" s="3">
        <v>45627</v>
      </c>
      <c r="B209" s="2" t="s">
        <v>571</v>
      </c>
      <c r="C209" s="2">
        <v>126</v>
      </c>
      <c r="D209" s="2" t="s">
        <v>572</v>
      </c>
      <c r="E209" s="2" t="s">
        <v>548</v>
      </c>
      <c r="F209" s="2" t="s">
        <v>573</v>
      </c>
      <c r="G209" s="11">
        <v>7000</v>
      </c>
      <c r="H209" s="11">
        <f t="shared" si="15"/>
        <v>1400</v>
      </c>
      <c r="I209" s="11">
        <f t="shared" si="16"/>
        <v>8400</v>
      </c>
      <c r="J209" s="2" t="s">
        <v>13</v>
      </c>
      <c r="M209" s="11">
        <f t="shared" si="18"/>
        <v>0</v>
      </c>
      <c r="O209" s="11">
        <f t="shared" si="17"/>
        <v>8400</v>
      </c>
    </row>
    <row r="210" spans="1:15" x14ac:dyDescent="0.35">
      <c r="A210" s="3">
        <v>45627</v>
      </c>
      <c r="B210" s="2" t="s">
        <v>8</v>
      </c>
      <c r="C210" s="2">
        <v>127</v>
      </c>
      <c r="D210" s="2" t="s">
        <v>38</v>
      </c>
      <c r="E210" s="2" t="s">
        <v>50</v>
      </c>
      <c r="F210" s="2" t="s">
        <v>496</v>
      </c>
      <c r="G210" s="11">
        <v>11000</v>
      </c>
      <c r="H210" s="11">
        <f t="shared" si="15"/>
        <v>2200</v>
      </c>
      <c r="I210" s="11">
        <f t="shared" si="16"/>
        <v>13200</v>
      </c>
      <c r="J210" s="2" t="s">
        <v>202</v>
      </c>
      <c r="M210" s="11">
        <f t="shared" si="18"/>
        <v>2750</v>
      </c>
      <c r="O210" s="11">
        <f t="shared" si="17"/>
        <v>10450</v>
      </c>
    </row>
    <row r="211" spans="1:15" x14ac:dyDescent="0.35">
      <c r="A211" s="3">
        <v>45627</v>
      </c>
      <c r="B211" s="2" t="s">
        <v>8</v>
      </c>
      <c r="C211" s="2">
        <v>128</v>
      </c>
      <c r="D211" s="2" t="s">
        <v>575</v>
      </c>
      <c r="E211" s="2" t="s">
        <v>95</v>
      </c>
      <c r="F211" s="2" t="s">
        <v>288</v>
      </c>
      <c r="G211" s="11">
        <v>7650</v>
      </c>
      <c r="H211" s="11">
        <f t="shared" si="15"/>
        <v>1530</v>
      </c>
      <c r="I211" s="11">
        <f t="shared" si="16"/>
        <v>9180</v>
      </c>
      <c r="J211" s="2" t="s">
        <v>13</v>
      </c>
      <c r="M211" s="11">
        <f t="shared" si="18"/>
        <v>0</v>
      </c>
      <c r="O211" s="11">
        <f t="shared" si="17"/>
        <v>9180</v>
      </c>
    </row>
    <row r="212" spans="1:15" x14ac:dyDescent="0.35">
      <c r="A212" s="3">
        <v>45627</v>
      </c>
      <c r="B212" s="2" t="s">
        <v>8</v>
      </c>
      <c r="C212" s="2">
        <v>128</v>
      </c>
      <c r="D212" s="2" t="s">
        <v>574</v>
      </c>
      <c r="E212" s="2" t="s">
        <v>95</v>
      </c>
      <c r="F212" s="2" t="s">
        <v>288</v>
      </c>
      <c r="G212" s="11">
        <v>10500</v>
      </c>
      <c r="H212" s="11">
        <f t="shared" si="15"/>
        <v>2100</v>
      </c>
      <c r="I212" s="11">
        <f t="shared" si="16"/>
        <v>12600</v>
      </c>
      <c r="J212" s="2" t="s">
        <v>13</v>
      </c>
      <c r="K212" s="11">
        <v>5016</v>
      </c>
      <c r="M212" s="11">
        <f t="shared" si="18"/>
        <v>0</v>
      </c>
      <c r="O212" s="11">
        <f t="shared" si="17"/>
        <v>7584</v>
      </c>
    </row>
    <row r="213" spans="1:15" x14ac:dyDescent="0.35">
      <c r="A213" s="16">
        <v>45627</v>
      </c>
      <c r="B213" s="2" t="s">
        <v>8</v>
      </c>
      <c r="C213" s="2">
        <v>129</v>
      </c>
      <c r="D213" s="2" t="s">
        <v>36</v>
      </c>
      <c r="E213" s="2" t="s">
        <v>50</v>
      </c>
      <c r="F213" s="2" t="s">
        <v>576</v>
      </c>
      <c r="G213" s="11">
        <v>3000</v>
      </c>
      <c r="H213" s="11">
        <f t="shared" si="15"/>
        <v>600</v>
      </c>
      <c r="I213" s="11">
        <f t="shared" si="16"/>
        <v>3600</v>
      </c>
      <c r="J213" s="2" t="s">
        <v>202</v>
      </c>
      <c r="M213" s="11">
        <f t="shared" si="18"/>
        <v>750</v>
      </c>
      <c r="O213" s="11">
        <f t="shared" si="17"/>
        <v>2850</v>
      </c>
    </row>
    <row r="214" spans="1:15" ht="29" x14ac:dyDescent="0.35">
      <c r="A214" s="3">
        <v>45627</v>
      </c>
      <c r="B214" s="2" t="s">
        <v>8</v>
      </c>
      <c r="C214" s="2">
        <v>130</v>
      </c>
      <c r="D214" s="2" t="s">
        <v>577</v>
      </c>
      <c r="E214" s="2" t="s">
        <v>57</v>
      </c>
      <c r="F214" s="2" t="s">
        <v>578</v>
      </c>
      <c r="G214" s="11">
        <v>6000</v>
      </c>
      <c r="H214" s="11">
        <f t="shared" si="15"/>
        <v>1200</v>
      </c>
      <c r="I214" s="11">
        <f t="shared" si="16"/>
        <v>7200</v>
      </c>
      <c r="J214" s="2" t="s">
        <v>13</v>
      </c>
      <c r="L214" s="11">
        <v>3600</v>
      </c>
      <c r="M214" s="11">
        <f t="shared" si="18"/>
        <v>0</v>
      </c>
      <c r="O214" s="11">
        <f t="shared" si="17"/>
        <v>3600</v>
      </c>
    </row>
    <row r="215" spans="1:15" x14ac:dyDescent="0.35">
      <c r="A215" s="3">
        <v>45627</v>
      </c>
      <c r="B215" s="2" t="s">
        <v>8</v>
      </c>
      <c r="C215" s="2">
        <v>131</v>
      </c>
      <c r="D215" s="2" t="s">
        <v>574</v>
      </c>
      <c r="E215" s="2" t="s">
        <v>95</v>
      </c>
      <c r="F215" s="2" t="s">
        <v>203</v>
      </c>
      <c r="G215" s="11">
        <v>4500</v>
      </c>
      <c r="H215" s="11">
        <f t="shared" si="15"/>
        <v>900</v>
      </c>
      <c r="I215" s="11">
        <f t="shared" si="16"/>
        <v>5400</v>
      </c>
      <c r="J215" s="2" t="s">
        <v>13</v>
      </c>
      <c r="K215" s="11">
        <v>2916</v>
      </c>
      <c r="M215" s="11">
        <f t="shared" si="18"/>
        <v>0</v>
      </c>
      <c r="O215" s="11">
        <f t="shared" si="17"/>
        <v>2484</v>
      </c>
    </row>
    <row r="216" spans="1:15" x14ac:dyDescent="0.35">
      <c r="A216" s="3">
        <v>45627</v>
      </c>
      <c r="B216" s="2" t="s">
        <v>8</v>
      </c>
      <c r="C216" s="2">
        <v>131</v>
      </c>
      <c r="D216" s="2" t="s">
        <v>579</v>
      </c>
      <c r="E216" s="2" t="s">
        <v>95</v>
      </c>
      <c r="F216" s="2" t="s">
        <v>203</v>
      </c>
      <c r="G216" s="11">
        <v>3500</v>
      </c>
      <c r="H216" s="11">
        <f t="shared" si="15"/>
        <v>700</v>
      </c>
      <c r="I216" s="11">
        <f t="shared" si="16"/>
        <v>4200</v>
      </c>
      <c r="J216" s="2" t="s">
        <v>13</v>
      </c>
      <c r="K216" s="11">
        <v>2916</v>
      </c>
      <c r="M216" s="11">
        <f t="shared" si="18"/>
        <v>0</v>
      </c>
      <c r="O216" s="11">
        <f t="shared" si="17"/>
        <v>1284</v>
      </c>
    </row>
    <row r="217" spans="1:15" ht="29" x14ac:dyDescent="0.35">
      <c r="A217" s="3">
        <v>45627</v>
      </c>
      <c r="B217" s="2" t="s">
        <v>8</v>
      </c>
      <c r="C217" s="2">
        <v>131</v>
      </c>
      <c r="D217" s="2" t="s">
        <v>583</v>
      </c>
      <c r="E217" s="2" t="s">
        <v>56</v>
      </c>
      <c r="F217" s="2" t="s">
        <v>203</v>
      </c>
      <c r="G217" s="11">
        <v>4800</v>
      </c>
      <c r="H217" s="11">
        <f t="shared" si="15"/>
        <v>960</v>
      </c>
      <c r="I217" s="11">
        <f t="shared" si="16"/>
        <v>5760</v>
      </c>
      <c r="J217" s="2" t="s">
        <v>13</v>
      </c>
      <c r="M217" s="11">
        <f t="shared" si="18"/>
        <v>0</v>
      </c>
      <c r="O217" s="11">
        <f t="shared" si="17"/>
        <v>5760</v>
      </c>
    </row>
    <row r="218" spans="1:15" ht="43.5" x14ac:dyDescent="0.35">
      <c r="A218" s="3">
        <v>45627</v>
      </c>
      <c r="B218" s="2" t="s">
        <v>8</v>
      </c>
      <c r="C218" s="2">
        <v>131</v>
      </c>
      <c r="D218" s="2" t="s">
        <v>581</v>
      </c>
      <c r="E218" s="2" t="s">
        <v>56</v>
      </c>
      <c r="F218" s="2" t="s">
        <v>203</v>
      </c>
      <c r="G218" s="11">
        <v>1500</v>
      </c>
      <c r="H218" s="11">
        <f t="shared" si="15"/>
        <v>300</v>
      </c>
      <c r="I218" s="11">
        <f t="shared" si="16"/>
        <v>1800</v>
      </c>
      <c r="J218" s="2" t="s">
        <v>13</v>
      </c>
      <c r="L218" s="11">
        <v>540</v>
      </c>
      <c r="M218" s="11">
        <f t="shared" si="18"/>
        <v>0</v>
      </c>
      <c r="O218" s="11">
        <f t="shared" si="17"/>
        <v>1260</v>
      </c>
    </row>
    <row r="219" spans="1:15" ht="29" x14ac:dyDescent="0.35">
      <c r="A219" s="3">
        <v>45627</v>
      </c>
      <c r="B219" s="2" t="s">
        <v>8</v>
      </c>
      <c r="C219" s="2">
        <v>131</v>
      </c>
      <c r="D219" s="2" t="s">
        <v>582</v>
      </c>
      <c r="E219" s="2" t="s">
        <v>56</v>
      </c>
      <c r="F219" s="2" t="s">
        <v>203</v>
      </c>
      <c r="G219" s="11">
        <v>2000</v>
      </c>
      <c r="H219" s="11">
        <f t="shared" si="15"/>
        <v>400</v>
      </c>
      <c r="I219" s="11">
        <f t="shared" si="16"/>
        <v>2400</v>
      </c>
      <c r="J219" s="2" t="s">
        <v>13</v>
      </c>
      <c r="M219" s="11">
        <f t="shared" si="18"/>
        <v>0</v>
      </c>
      <c r="O219" s="11">
        <f t="shared" si="17"/>
        <v>2400</v>
      </c>
    </row>
    <row r="220" spans="1:15" ht="29" x14ac:dyDescent="0.35">
      <c r="A220" s="3">
        <v>45628</v>
      </c>
      <c r="B220" s="2" t="s">
        <v>228</v>
      </c>
      <c r="C220" s="2">
        <v>13</v>
      </c>
      <c r="D220" s="2" t="s">
        <v>584</v>
      </c>
      <c r="E220" s="2" t="s">
        <v>57</v>
      </c>
      <c r="F220" s="2" t="s">
        <v>249</v>
      </c>
      <c r="G220" s="11">
        <v>3000</v>
      </c>
      <c r="H220" s="11">
        <f t="shared" si="15"/>
        <v>600</v>
      </c>
      <c r="I220" s="11">
        <f t="shared" si="16"/>
        <v>3600</v>
      </c>
      <c r="J220" s="2" t="s">
        <v>13</v>
      </c>
      <c r="L220" s="11">
        <v>1800</v>
      </c>
      <c r="M220" s="11">
        <f t="shared" si="18"/>
        <v>0</v>
      </c>
      <c r="O220" s="11">
        <f t="shared" si="17"/>
        <v>1800</v>
      </c>
    </row>
    <row r="221" spans="1:15" ht="29" x14ac:dyDescent="0.35">
      <c r="A221" s="3">
        <v>45628</v>
      </c>
      <c r="B221" s="2" t="s">
        <v>8</v>
      </c>
      <c r="C221" s="2">
        <v>132</v>
      </c>
      <c r="D221" s="2" t="s">
        <v>585</v>
      </c>
      <c r="E221" s="2" t="s">
        <v>586</v>
      </c>
      <c r="F221" s="2" t="s">
        <v>587</v>
      </c>
      <c r="G221" s="11">
        <v>50000</v>
      </c>
      <c r="H221" s="11">
        <f t="shared" si="15"/>
        <v>10000</v>
      </c>
      <c r="I221" s="11">
        <f t="shared" si="16"/>
        <v>60000</v>
      </c>
      <c r="J221" s="2" t="s">
        <v>13</v>
      </c>
      <c r="K221" s="11">
        <v>3000</v>
      </c>
      <c r="M221" s="11">
        <f t="shared" si="18"/>
        <v>0</v>
      </c>
      <c r="N221" s="2" t="s">
        <v>588</v>
      </c>
      <c r="O221" s="11">
        <f t="shared" si="17"/>
        <v>57000</v>
      </c>
    </row>
    <row r="222" spans="1:15" ht="29" x14ac:dyDescent="0.35">
      <c r="A222" s="3">
        <v>45629</v>
      </c>
      <c r="B222" s="2" t="s">
        <v>264</v>
      </c>
      <c r="C222" s="2">
        <v>14</v>
      </c>
      <c r="D222" s="2" t="s">
        <v>589</v>
      </c>
      <c r="E222" s="2" t="s">
        <v>56</v>
      </c>
      <c r="F222" s="2" t="s">
        <v>266</v>
      </c>
      <c r="G222" s="11">
        <v>75000</v>
      </c>
      <c r="H222" s="11">
        <f t="shared" si="15"/>
        <v>15000</v>
      </c>
      <c r="I222" s="11">
        <f t="shared" si="16"/>
        <v>90000</v>
      </c>
      <c r="J222" s="2" t="s">
        <v>13</v>
      </c>
      <c r="M222" s="11">
        <f t="shared" si="18"/>
        <v>0</v>
      </c>
      <c r="O222" s="11">
        <f t="shared" si="17"/>
        <v>90000</v>
      </c>
    </row>
    <row r="223" spans="1:15" ht="29" x14ac:dyDescent="0.35">
      <c r="A223" s="3">
        <v>45629</v>
      </c>
      <c r="B223" s="2" t="s">
        <v>264</v>
      </c>
      <c r="C223" s="2">
        <v>14</v>
      </c>
      <c r="D223" s="2" t="s">
        <v>590</v>
      </c>
      <c r="E223" s="2" t="s">
        <v>56</v>
      </c>
      <c r="F223" s="2" t="s">
        <v>266</v>
      </c>
      <c r="G223" s="11">
        <v>25000</v>
      </c>
      <c r="H223" s="11">
        <f t="shared" si="15"/>
        <v>5000</v>
      </c>
      <c r="I223" s="11">
        <f t="shared" si="16"/>
        <v>30000</v>
      </c>
      <c r="J223" s="2" t="s">
        <v>13</v>
      </c>
      <c r="M223" s="11">
        <f t="shared" si="18"/>
        <v>0</v>
      </c>
      <c r="O223" s="11">
        <f t="shared" si="17"/>
        <v>30000</v>
      </c>
    </row>
    <row r="224" spans="1:15" ht="29" x14ac:dyDescent="0.35">
      <c r="A224" s="3">
        <v>45630</v>
      </c>
      <c r="B224" s="2" t="s">
        <v>162</v>
      </c>
      <c r="C224" s="2">
        <v>133</v>
      </c>
      <c r="D224" s="2" t="s">
        <v>591</v>
      </c>
      <c r="E224" s="2" t="s">
        <v>56</v>
      </c>
      <c r="F224" s="2" t="s">
        <v>173</v>
      </c>
      <c r="G224" s="11">
        <v>6000</v>
      </c>
      <c r="H224" s="11">
        <f t="shared" si="15"/>
        <v>1200</v>
      </c>
      <c r="I224" s="11">
        <f t="shared" si="16"/>
        <v>7200</v>
      </c>
      <c r="J224" s="2" t="s">
        <v>13</v>
      </c>
      <c r="M224" s="11">
        <f t="shared" si="18"/>
        <v>0</v>
      </c>
      <c r="O224" s="11">
        <f t="shared" si="17"/>
        <v>7200</v>
      </c>
    </row>
    <row r="225" spans="1:15" x14ac:dyDescent="0.35">
      <c r="A225" s="3">
        <v>45630</v>
      </c>
      <c r="B225" s="2" t="s">
        <v>51</v>
      </c>
      <c r="C225" s="2">
        <v>134</v>
      </c>
      <c r="D225" s="2" t="s">
        <v>36</v>
      </c>
      <c r="E225" s="2" t="s">
        <v>50</v>
      </c>
      <c r="F225" s="2" t="s">
        <v>526</v>
      </c>
      <c r="G225" s="11">
        <v>3000</v>
      </c>
      <c r="H225" s="11">
        <f t="shared" si="15"/>
        <v>600</v>
      </c>
      <c r="I225" s="11">
        <f t="shared" si="16"/>
        <v>3600</v>
      </c>
      <c r="J225" s="2" t="s">
        <v>202</v>
      </c>
      <c r="M225" s="11">
        <f t="shared" si="18"/>
        <v>750</v>
      </c>
      <c r="O225" s="11">
        <f t="shared" si="17"/>
        <v>2850</v>
      </c>
    </row>
    <row r="226" spans="1:15" ht="29" x14ac:dyDescent="0.35">
      <c r="A226" s="3">
        <v>45630</v>
      </c>
      <c r="B226" s="2" t="s">
        <v>51</v>
      </c>
      <c r="C226" s="2">
        <v>134</v>
      </c>
      <c r="D226" s="2" t="s">
        <v>592</v>
      </c>
      <c r="E226" s="2" t="s">
        <v>57</v>
      </c>
      <c r="F226" s="2" t="s">
        <v>525</v>
      </c>
      <c r="G226" s="11">
        <v>750</v>
      </c>
      <c r="H226" s="11">
        <f t="shared" si="15"/>
        <v>150</v>
      </c>
      <c r="I226" s="11">
        <f t="shared" si="16"/>
        <v>900</v>
      </c>
      <c r="J226" s="2" t="s">
        <v>13</v>
      </c>
      <c r="L226" s="11">
        <v>375</v>
      </c>
      <c r="M226" s="11">
        <f t="shared" si="18"/>
        <v>0</v>
      </c>
      <c r="O226" s="11">
        <f t="shared" si="17"/>
        <v>525</v>
      </c>
    </row>
    <row r="227" spans="1:15" ht="29" x14ac:dyDescent="0.35">
      <c r="A227" s="3">
        <v>45630</v>
      </c>
      <c r="B227" s="2" t="s">
        <v>51</v>
      </c>
      <c r="C227" s="2">
        <v>134</v>
      </c>
      <c r="D227" s="2" t="s">
        <v>592</v>
      </c>
      <c r="E227" s="2" t="s">
        <v>57</v>
      </c>
      <c r="F227" s="2" t="s">
        <v>526</v>
      </c>
      <c r="G227" s="11">
        <v>750</v>
      </c>
      <c r="H227" s="11">
        <f t="shared" si="15"/>
        <v>150</v>
      </c>
      <c r="I227" s="11">
        <f t="shared" si="16"/>
        <v>900</v>
      </c>
      <c r="J227" s="2" t="s">
        <v>13</v>
      </c>
      <c r="L227" s="11">
        <v>375</v>
      </c>
      <c r="M227" s="11">
        <f t="shared" si="18"/>
        <v>0</v>
      </c>
      <c r="O227" s="11">
        <f t="shared" si="17"/>
        <v>525</v>
      </c>
    </row>
    <row r="228" spans="1:15" ht="29" x14ac:dyDescent="0.35">
      <c r="A228" s="3">
        <v>45630</v>
      </c>
      <c r="B228" s="2" t="s">
        <v>51</v>
      </c>
      <c r="C228" s="2">
        <v>134</v>
      </c>
      <c r="D228" s="2" t="s">
        <v>593</v>
      </c>
      <c r="E228" s="2" t="s">
        <v>57</v>
      </c>
      <c r="F228" s="2" t="s">
        <v>526</v>
      </c>
      <c r="G228" s="11">
        <v>750</v>
      </c>
      <c r="H228" s="11">
        <f t="shared" si="15"/>
        <v>150</v>
      </c>
      <c r="I228" s="11">
        <f t="shared" si="16"/>
        <v>900</v>
      </c>
      <c r="J228" s="2" t="s">
        <v>13</v>
      </c>
      <c r="L228" s="11">
        <v>375</v>
      </c>
      <c r="M228" s="11">
        <f t="shared" si="18"/>
        <v>0</v>
      </c>
      <c r="O228" s="11">
        <f t="shared" si="17"/>
        <v>525</v>
      </c>
    </row>
    <row r="229" spans="1:15" ht="29" x14ac:dyDescent="0.35">
      <c r="A229" s="3">
        <v>45630</v>
      </c>
      <c r="B229" s="2" t="s">
        <v>51</v>
      </c>
      <c r="C229" s="2">
        <v>134</v>
      </c>
      <c r="D229" s="2" t="s">
        <v>593</v>
      </c>
      <c r="E229" s="2" t="s">
        <v>57</v>
      </c>
      <c r="F229" s="2" t="s">
        <v>594</v>
      </c>
      <c r="G229" s="11">
        <v>750</v>
      </c>
      <c r="H229" s="11">
        <f t="shared" si="15"/>
        <v>150</v>
      </c>
      <c r="I229" s="11">
        <f t="shared" si="16"/>
        <v>900</v>
      </c>
      <c r="J229" s="2" t="s">
        <v>13</v>
      </c>
      <c r="L229" s="11">
        <v>375</v>
      </c>
      <c r="M229" s="11">
        <f t="shared" si="18"/>
        <v>0</v>
      </c>
      <c r="O229" s="11">
        <f t="shared" si="17"/>
        <v>525</v>
      </c>
    </row>
    <row r="230" spans="1:15" ht="29" x14ac:dyDescent="0.35">
      <c r="A230" s="3">
        <v>45630</v>
      </c>
      <c r="B230" s="2" t="s">
        <v>51</v>
      </c>
      <c r="C230" s="2">
        <v>134</v>
      </c>
      <c r="D230" s="2" t="s">
        <v>260</v>
      </c>
      <c r="E230" s="2" t="s">
        <v>57</v>
      </c>
      <c r="F230" s="2" t="s">
        <v>525</v>
      </c>
      <c r="G230" s="11">
        <v>7500</v>
      </c>
      <c r="H230" s="11">
        <f t="shared" si="15"/>
        <v>1500</v>
      </c>
      <c r="I230" s="11">
        <f t="shared" si="16"/>
        <v>9000</v>
      </c>
      <c r="J230" s="2" t="s">
        <v>13</v>
      </c>
      <c r="L230" s="11">
        <v>3600</v>
      </c>
      <c r="M230" s="11">
        <f t="shared" si="18"/>
        <v>0</v>
      </c>
      <c r="O230" s="11">
        <f t="shared" si="17"/>
        <v>5400</v>
      </c>
    </row>
    <row r="231" spans="1:15" ht="29" x14ac:dyDescent="0.35">
      <c r="A231" s="3">
        <v>45631</v>
      </c>
      <c r="B231" s="2" t="s">
        <v>8</v>
      </c>
      <c r="C231" s="2">
        <v>135</v>
      </c>
      <c r="D231" s="2" t="s">
        <v>595</v>
      </c>
      <c r="E231" s="2" t="s">
        <v>57</v>
      </c>
      <c r="F231" s="2" t="s">
        <v>555</v>
      </c>
      <c r="G231" s="11">
        <v>3750</v>
      </c>
      <c r="H231" s="11">
        <f t="shared" si="15"/>
        <v>750</v>
      </c>
      <c r="I231" s="11">
        <f t="shared" si="16"/>
        <v>4500</v>
      </c>
      <c r="J231" s="2" t="s">
        <v>13</v>
      </c>
      <c r="L231" s="11">
        <v>2250</v>
      </c>
      <c r="M231" s="11">
        <f t="shared" si="18"/>
        <v>0</v>
      </c>
      <c r="O231" s="11">
        <f t="shared" si="17"/>
        <v>2250</v>
      </c>
    </row>
    <row r="232" spans="1:15" ht="29" x14ac:dyDescent="0.35">
      <c r="A232" s="3">
        <v>45631</v>
      </c>
      <c r="B232" s="2" t="s">
        <v>8</v>
      </c>
      <c r="C232" s="2">
        <v>135</v>
      </c>
      <c r="D232" s="2" t="s">
        <v>260</v>
      </c>
      <c r="E232" s="2" t="s">
        <v>57</v>
      </c>
      <c r="F232" s="2" t="s">
        <v>555</v>
      </c>
      <c r="G232" s="11">
        <v>9000</v>
      </c>
      <c r="H232" s="11">
        <f t="shared" si="15"/>
        <v>1800</v>
      </c>
      <c r="I232" s="11">
        <f t="shared" si="16"/>
        <v>10800</v>
      </c>
      <c r="J232" s="2" t="s">
        <v>13</v>
      </c>
      <c r="L232" s="11">
        <v>5400</v>
      </c>
      <c r="M232" s="11">
        <f t="shared" si="18"/>
        <v>0</v>
      </c>
      <c r="O232" s="11">
        <f t="shared" si="17"/>
        <v>5400</v>
      </c>
    </row>
    <row r="233" spans="1:15" ht="29" x14ac:dyDescent="0.35">
      <c r="A233" s="3">
        <v>45632</v>
      </c>
      <c r="B233" s="2" t="s">
        <v>228</v>
      </c>
      <c r="C233" s="2">
        <v>15</v>
      </c>
      <c r="D233" s="2" t="s">
        <v>592</v>
      </c>
      <c r="E233" s="2" t="s">
        <v>57</v>
      </c>
      <c r="F233" s="2" t="s">
        <v>596</v>
      </c>
      <c r="G233" s="11">
        <v>750</v>
      </c>
      <c r="H233" s="11">
        <f t="shared" si="15"/>
        <v>150</v>
      </c>
      <c r="I233" s="11">
        <f t="shared" si="16"/>
        <v>900</v>
      </c>
      <c r="J233" s="2" t="s">
        <v>13</v>
      </c>
      <c r="L233" s="11">
        <v>450</v>
      </c>
      <c r="M233" s="11">
        <f t="shared" si="18"/>
        <v>0</v>
      </c>
      <c r="O233" s="11">
        <f t="shared" si="17"/>
        <v>450</v>
      </c>
    </row>
    <row r="234" spans="1:15" ht="29" x14ac:dyDescent="0.35">
      <c r="A234" s="3">
        <v>45632</v>
      </c>
      <c r="B234" s="2" t="s">
        <v>228</v>
      </c>
      <c r="C234" s="2">
        <v>15</v>
      </c>
      <c r="D234" s="2" t="s">
        <v>207</v>
      </c>
      <c r="E234" s="2" t="s">
        <v>57</v>
      </c>
      <c r="F234" s="2" t="s">
        <v>300</v>
      </c>
      <c r="G234" s="11">
        <v>1650</v>
      </c>
      <c r="H234" s="11">
        <f t="shared" si="15"/>
        <v>330</v>
      </c>
      <c r="I234" s="11">
        <f t="shared" si="16"/>
        <v>1980</v>
      </c>
      <c r="J234" s="2" t="s">
        <v>13</v>
      </c>
      <c r="L234" s="11">
        <v>1188</v>
      </c>
      <c r="M234" s="11">
        <f t="shared" si="18"/>
        <v>0</v>
      </c>
      <c r="O234" s="11">
        <f t="shared" si="17"/>
        <v>792</v>
      </c>
    </row>
    <row r="235" spans="1:15" x14ac:dyDescent="0.35">
      <c r="A235" s="3">
        <v>45632</v>
      </c>
      <c r="B235" s="2" t="s">
        <v>35</v>
      </c>
      <c r="C235" s="2">
        <v>136</v>
      </c>
      <c r="D235" s="2" t="s">
        <v>36</v>
      </c>
      <c r="E235" s="2" t="s">
        <v>50</v>
      </c>
      <c r="F235" s="2" t="s">
        <v>597</v>
      </c>
      <c r="G235" s="11">
        <v>2000</v>
      </c>
      <c r="H235" s="11">
        <f t="shared" si="15"/>
        <v>400</v>
      </c>
      <c r="I235" s="11">
        <f t="shared" si="16"/>
        <v>2400</v>
      </c>
      <c r="J235" s="2" t="s">
        <v>202</v>
      </c>
      <c r="M235" s="11">
        <f t="shared" si="18"/>
        <v>500</v>
      </c>
      <c r="O235" s="11">
        <f t="shared" si="17"/>
        <v>1900</v>
      </c>
    </row>
    <row r="236" spans="1:15" x14ac:dyDescent="0.35">
      <c r="A236" s="3">
        <v>45632</v>
      </c>
      <c r="B236" s="2" t="s">
        <v>35</v>
      </c>
      <c r="C236" s="2">
        <v>136</v>
      </c>
      <c r="D236" s="2" t="s">
        <v>36</v>
      </c>
      <c r="E236" s="2" t="s">
        <v>50</v>
      </c>
      <c r="F236" s="2" t="s">
        <v>598</v>
      </c>
      <c r="G236" s="11">
        <v>2000</v>
      </c>
      <c r="H236" s="11">
        <f t="shared" si="15"/>
        <v>400</v>
      </c>
      <c r="I236" s="11">
        <f t="shared" si="16"/>
        <v>2400</v>
      </c>
      <c r="J236" s="2" t="s">
        <v>202</v>
      </c>
      <c r="M236" s="11">
        <f t="shared" si="18"/>
        <v>500</v>
      </c>
      <c r="O236" s="11">
        <f t="shared" si="17"/>
        <v>1900</v>
      </c>
    </row>
    <row r="237" spans="1:15" x14ac:dyDescent="0.35">
      <c r="A237" s="3">
        <v>45632</v>
      </c>
      <c r="B237" s="2" t="s">
        <v>35</v>
      </c>
      <c r="C237" s="2">
        <v>136</v>
      </c>
      <c r="D237" s="2" t="s">
        <v>36</v>
      </c>
      <c r="E237" s="2" t="s">
        <v>50</v>
      </c>
      <c r="F237" s="2" t="s">
        <v>599</v>
      </c>
      <c r="G237" s="11">
        <v>2000</v>
      </c>
      <c r="H237" s="11">
        <f t="shared" si="15"/>
        <v>400</v>
      </c>
      <c r="I237" s="11">
        <f t="shared" si="16"/>
        <v>2400</v>
      </c>
      <c r="J237" s="2" t="s">
        <v>202</v>
      </c>
      <c r="M237" s="11">
        <f t="shared" si="18"/>
        <v>500</v>
      </c>
      <c r="O237" s="11">
        <f t="shared" si="17"/>
        <v>1900</v>
      </c>
    </row>
    <row r="238" spans="1:15" x14ac:dyDescent="0.35">
      <c r="A238" s="3">
        <v>45632</v>
      </c>
      <c r="B238" s="2" t="s">
        <v>35</v>
      </c>
      <c r="C238" s="2">
        <v>136</v>
      </c>
      <c r="D238" s="2" t="s">
        <v>36</v>
      </c>
      <c r="E238" s="2" t="s">
        <v>50</v>
      </c>
      <c r="F238" s="2" t="s">
        <v>600</v>
      </c>
      <c r="G238" s="11">
        <v>2000</v>
      </c>
      <c r="H238" s="11">
        <f t="shared" si="15"/>
        <v>400</v>
      </c>
      <c r="I238" s="11">
        <f t="shared" si="16"/>
        <v>2400</v>
      </c>
      <c r="J238" s="2" t="s">
        <v>202</v>
      </c>
      <c r="M238" s="11">
        <f t="shared" si="18"/>
        <v>500</v>
      </c>
      <c r="O238" s="11">
        <f t="shared" si="17"/>
        <v>1900</v>
      </c>
    </row>
    <row r="239" spans="1:15" x14ac:dyDescent="0.35">
      <c r="A239" s="3">
        <v>45632</v>
      </c>
      <c r="B239" s="2" t="s">
        <v>35</v>
      </c>
      <c r="C239" s="2">
        <v>136</v>
      </c>
      <c r="D239" s="2" t="s">
        <v>36</v>
      </c>
      <c r="E239" s="2" t="s">
        <v>50</v>
      </c>
      <c r="F239" s="2" t="s">
        <v>601</v>
      </c>
      <c r="G239" s="11">
        <v>2000</v>
      </c>
      <c r="H239" s="11">
        <f t="shared" si="15"/>
        <v>400</v>
      </c>
      <c r="I239" s="11">
        <f t="shared" si="16"/>
        <v>2400</v>
      </c>
      <c r="J239" s="2" t="s">
        <v>202</v>
      </c>
      <c r="M239" s="11">
        <f t="shared" si="18"/>
        <v>500</v>
      </c>
      <c r="O239" s="11">
        <f t="shared" si="17"/>
        <v>1900</v>
      </c>
    </row>
    <row r="240" spans="1:15" x14ac:dyDescent="0.35">
      <c r="A240" s="3">
        <v>45632</v>
      </c>
      <c r="B240" s="2" t="s">
        <v>35</v>
      </c>
      <c r="C240" s="2">
        <v>136</v>
      </c>
      <c r="D240" s="2" t="s">
        <v>36</v>
      </c>
      <c r="E240" s="2" t="s">
        <v>50</v>
      </c>
      <c r="F240" s="2" t="s">
        <v>602</v>
      </c>
      <c r="G240" s="11">
        <v>2000</v>
      </c>
      <c r="H240" s="11">
        <f t="shared" si="15"/>
        <v>400</v>
      </c>
      <c r="I240" s="11">
        <f t="shared" si="16"/>
        <v>2400</v>
      </c>
      <c r="J240" s="2" t="s">
        <v>202</v>
      </c>
      <c r="M240" s="11">
        <f t="shared" si="18"/>
        <v>500</v>
      </c>
      <c r="O240" s="11">
        <f t="shared" si="17"/>
        <v>1900</v>
      </c>
    </row>
    <row r="241" spans="1:15" x14ac:dyDescent="0.35">
      <c r="A241" s="16">
        <v>45635</v>
      </c>
      <c r="B241" s="2" t="s">
        <v>8</v>
      </c>
      <c r="C241" s="2">
        <v>137</v>
      </c>
      <c r="D241" s="2" t="s">
        <v>36</v>
      </c>
      <c r="E241" s="2" t="s">
        <v>50</v>
      </c>
      <c r="F241" s="2" t="s">
        <v>616</v>
      </c>
      <c r="G241" s="11">
        <v>3000</v>
      </c>
      <c r="H241" s="11">
        <f t="shared" si="15"/>
        <v>600</v>
      </c>
      <c r="I241" s="11">
        <f t="shared" si="16"/>
        <v>3600</v>
      </c>
      <c r="J241" s="2" t="s">
        <v>202</v>
      </c>
      <c r="M241" s="11">
        <f t="shared" si="18"/>
        <v>750</v>
      </c>
      <c r="O241" s="11">
        <f t="shared" si="17"/>
        <v>2850</v>
      </c>
    </row>
    <row r="242" spans="1:15" x14ac:dyDescent="0.35">
      <c r="A242" s="3">
        <v>45636</v>
      </c>
      <c r="B242" s="2" t="s">
        <v>162</v>
      </c>
      <c r="C242" s="2">
        <v>138</v>
      </c>
      <c r="D242" s="2" t="s">
        <v>36</v>
      </c>
      <c r="E242" s="2" t="s">
        <v>50</v>
      </c>
      <c r="F242" s="2" t="s">
        <v>617</v>
      </c>
      <c r="G242" s="11">
        <v>3000</v>
      </c>
      <c r="H242" s="11">
        <f t="shared" si="15"/>
        <v>600</v>
      </c>
      <c r="I242" s="11">
        <f t="shared" si="16"/>
        <v>3600</v>
      </c>
      <c r="J242" s="2" t="s">
        <v>202</v>
      </c>
      <c r="M242" s="11">
        <f t="shared" si="18"/>
        <v>750</v>
      </c>
      <c r="O242" s="11">
        <f t="shared" si="17"/>
        <v>2850</v>
      </c>
    </row>
    <row r="243" spans="1:15" x14ac:dyDescent="0.35">
      <c r="A243" s="3">
        <v>45638</v>
      </c>
      <c r="B243" s="2" t="s">
        <v>618</v>
      </c>
      <c r="C243" s="2">
        <v>139</v>
      </c>
      <c r="D243" s="2" t="s">
        <v>36</v>
      </c>
      <c r="E243" s="2" t="s">
        <v>50</v>
      </c>
      <c r="F243" s="2" t="s">
        <v>619</v>
      </c>
      <c r="G243" s="11">
        <v>3000</v>
      </c>
      <c r="H243" s="11">
        <f t="shared" si="15"/>
        <v>600</v>
      </c>
      <c r="I243" s="11">
        <f t="shared" si="16"/>
        <v>3600</v>
      </c>
      <c r="J243" s="2" t="s">
        <v>202</v>
      </c>
      <c r="M243" s="11">
        <f t="shared" si="18"/>
        <v>750</v>
      </c>
      <c r="O243" s="11">
        <f t="shared" si="17"/>
        <v>2850</v>
      </c>
    </row>
    <row r="244" spans="1:15" x14ac:dyDescent="0.35">
      <c r="A244" s="3">
        <v>45638</v>
      </c>
      <c r="B244" s="2" t="s">
        <v>123</v>
      </c>
      <c r="C244" s="2">
        <v>140</v>
      </c>
      <c r="D244" s="2" t="s">
        <v>36</v>
      </c>
      <c r="E244" s="2" t="s">
        <v>50</v>
      </c>
      <c r="F244" s="2" t="s">
        <v>620</v>
      </c>
      <c r="G244" s="11">
        <v>2500</v>
      </c>
      <c r="H244" s="11">
        <f t="shared" si="15"/>
        <v>500</v>
      </c>
      <c r="I244" s="11">
        <f t="shared" si="16"/>
        <v>3000</v>
      </c>
      <c r="J244" s="2" t="s">
        <v>202</v>
      </c>
      <c r="M244" s="11">
        <f t="shared" si="18"/>
        <v>625</v>
      </c>
      <c r="O244" s="11">
        <f t="shared" si="17"/>
        <v>2375</v>
      </c>
    </row>
    <row r="245" spans="1:15" x14ac:dyDescent="0.35">
      <c r="A245" s="3">
        <v>45638</v>
      </c>
      <c r="B245" s="2" t="s">
        <v>123</v>
      </c>
      <c r="C245" s="2">
        <v>140</v>
      </c>
      <c r="D245" s="2" t="s">
        <v>36</v>
      </c>
      <c r="E245" s="2" t="s">
        <v>50</v>
      </c>
      <c r="F245" s="2" t="s">
        <v>621</v>
      </c>
      <c r="G245" s="11">
        <v>2500</v>
      </c>
      <c r="H245" s="11">
        <f t="shared" si="15"/>
        <v>500</v>
      </c>
      <c r="I245" s="11">
        <f t="shared" si="16"/>
        <v>3000</v>
      </c>
      <c r="J245" s="2" t="s">
        <v>202</v>
      </c>
      <c r="M245" s="11">
        <f t="shared" si="18"/>
        <v>625</v>
      </c>
      <c r="O245" s="11">
        <f t="shared" si="17"/>
        <v>2375</v>
      </c>
    </row>
    <row r="246" spans="1:15" x14ac:dyDescent="0.35">
      <c r="A246" s="3">
        <v>45638</v>
      </c>
      <c r="B246" s="2" t="s">
        <v>123</v>
      </c>
      <c r="C246" s="2">
        <v>140</v>
      </c>
      <c r="D246" s="2" t="s">
        <v>36</v>
      </c>
      <c r="E246" s="2" t="s">
        <v>50</v>
      </c>
      <c r="F246" s="2" t="s">
        <v>622</v>
      </c>
      <c r="G246" s="11">
        <v>2500</v>
      </c>
      <c r="H246" s="11">
        <f t="shared" si="15"/>
        <v>500</v>
      </c>
      <c r="I246" s="11">
        <f t="shared" si="16"/>
        <v>3000</v>
      </c>
      <c r="J246" s="2" t="s">
        <v>202</v>
      </c>
      <c r="M246" s="11">
        <f t="shared" si="18"/>
        <v>625</v>
      </c>
      <c r="O246" s="11">
        <f t="shared" si="17"/>
        <v>2375</v>
      </c>
    </row>
    <row r="247" spans="1:15" ht="29" x14ac:dyDescent="0.35">
      <c r="A247" s="3">
        <v>45638</v>
      </c>
      <c r="B247" s="2" t="s">
        <v>123</v>
      </c>
      <c r="C247" s="2">
        <v>140</v>
      </c>
      <c r="D247" s="2" t="s">
        <v>626</v>
      </c>
      <c r="E247" s="2" t="s">
        <v>57</v>
      </c>
      <c r="F247" s="2" t="s">
        <v>530</v>
      </c>
      <c r="G247" s="11">
        <v>3750</v>
      </c>
      <c r="H247" s="11">
        <f t="shared" si="15"/>
        <v>750</v>
      </c>
      <c r="I247" s="11">
        <f t="shared" si="16"/>
        <v>4500</v>
      </c>
      <c r="J247" s="2" t="s">
        <v>13</v>
      </c>
      <c r="L247" s="11">
        <v>1875</v>
      </c>
      <c r="M247" s="11">
        <f t="shared" si="18"/>
        <v>0</v>
      </c>
      <c r="O247" s="11">
        <f t="shared" si="17"/>
        <v>2625</v>
      </c>
    </row>
    <row r="248" spans="1:15" x14ac:dyDescent="0.35">
      <c r="A248" s="3">
        <v>45638</v>
      </c>
      <c r="B248" s="2" t="s">
        <v>123</v>
      </c>
      <c r="C248" s="2">
        <v>140</v>
      </c>
      <c r="D248" s="2" t="s">
        <v>625</v>
      </c>
      <c r="E248" s="2" t="s">
        <v>56</v>
      </c>
      <c r="F248" s="2" t="s">
        <v>528</v>
      </c>
      <c r="G248" s="11">
        <v>3600</v>
      </c>
      <c r="H248" s="11">
        <f t="shared" si="15"/>
        <v>720</v>
      </c>
      <c r="I248" s="11">
        <f t="shared" si="16"/>
        <v>4320</v>
      </c>
      <c r="J248" s="2" t="s">
        <v>13</v>
      </c>
      <c r="M248" s="11">
        <f t="shared" si="18"/>
        <v>0</v>
      </c>
      <c r="O248" s="11">
        <f t="shared" si="17"/>
        <v>4320</v>
      </c>
    </row>
    <row r="249" spans="1:15" ht="29" x14ac:dyDescent="0.35">
      <c r="A249" s="3">
        <v>45638</v>
      </c>
      <c r="B249" s="2" t="s">
        <v>123</v>
      </c>
      <c r="C249" s="2">
        <v>140</v>
      </c>
      <c r="D249" s="2" t="s">
        <v>79</v>
      </c>
      <c r="E249" s="2" t="s">
        <v>57</v>
      </c>
      <c r="F249" s="2" t="s">
        <v>531</v>
      </c>
      <c r="G249" s="11">
        <v>14962.5</v>
      </c>
      <c r="H249" s="11">
        <f t="shared" si="15"/>
        <v>2992.5</v>
      </c>
      <c r="I249" s="11">
        <f t="shared" si="16"/>
        <v>17955</v>
      </c>
      <c r="J249" s="2" t="s">
        <v>13</v>
      </c>
      <c r="L249" s="11">
        <v>8977.5</v>
      </c>
      <c r="M249" s="11">
        <f t="shared" si="18"/>
        <v>0</v>
      </c>
      <c r="O249" s="11">
        <f t="shared" si="17"/>
        <v>8977.5</v>
      </c>
    </row>
    <row r="250" spans="1:15" x14ac:dyDescent="0.35">
      <c r="A250" s="3">
        <v>45638</v>
      </c>
      <c r="B250" s="2" t="s">
        <v>123</v>
      </c>
      <c r="C250" s="2">
        <v>140</v>
      </c>
      <c r="D250" s="2" t="s">
        <v>623</v>
      </c>
      <c r="E250" s="2" t="s">
        <v>56</v>
      </c>
      <c r="F250" s="2" t="s">
        <v>624</v>
      </c>
      <c r="G250" s="11">
        <v>6000</v>
      </c>
      <c r="H250" s="11">
        <f t="shared" si="15"/>
        <v>1200</v>
      </c>
      <c r="I250" s="11">
        <f t="shared" si="16"/>
        <v>7200</v>
      </c>
      <c r="J250" s="2" t="s">
        <v>13</v>
      </c>
      <c r="M250" s="11">
        <f t="shared" si="18"/>
        <v>0</v>
      </c>
      <c r="O250" s="11">
        <f t="shared" si="17"/>
        <v>7200</v>
      </c>
    </row>
    <row r="251" spans="1:15" x14ac:dyDescent="0.35">
      <c r="A251" s="3">
        <v>45646</v>
      </c>
      <c r="B251" s="2" t="s">
        <v>8</v>
      </c>
      <c r="C251" s="2">
        <v>141</v>
      </c>
      <c r="D251" s="2" t="s">
        <v>627</v>
      </c>
      <c r="E251" s="2" t="s">
        <v>95</v>
      </c>
      <c r="F251" s="2" t="s">
        <v>203</v>
      </c>
      <c r="G251" s="11">
        <v>39150</v>
      </c>
      <c r="H251" s="11">
        <f t="shared" si="15"/>
        <v>7830</v>
      </c>
      <c r="I251" s="11">
        <f t="shared" si="16"/>
        <v>46980</v>
      </c>
      <c r="J251" s="2" t="s">
        <v>13</v>
      </c>
      <c r="K251" s="11">
        <v>25369.200000000001</v>
      </c>
      <c r="M251" s="11">
        <f t="shared" si="18"/>
        <v>0</v>
      </c>
      <c r="N251" s="2" t="s">
        <v>628</v>
      </c>
      <c r="O251" s="11">
        <f t="shared" si="17"/>
        <v>21610.799999999999</v>
      </c>
    </row>
    <row r="252" spans="1:15" x14ac:dyDescent="0.35">
      <c r="A252" s="3">
        <v>45646</v>
      </c>
      <c r="B252" s="2" t="s">
        <v>123</v>
      </c>
      <c r="C252" s="2">
        <v>142</v>
      </c>
      <c r="D252" s="2" t="s">
        <v>36</v>
      </c>
      <c r="E252" s="2" t="s">
        <v>50</v>
      </c>
      <c r="F252" s="2" t="s">
        <v>629</v>
      </c>
      <c r="G252" s="11">
        <v>2500</v>
      </c>
      <c r="H252" s="11">
        <f t="shared" si="15"/>
        <v>500</v>
      </c>
      <c r="I252" s="11">
        <f t="shared" si="16"/>
        <v>3000</v>
      </c>
      <c r="J252" s="2" t="s">
        <v>202</v>
      </c>
      <c r="M252" s="11">
        <f t="shared" si="18"/>
        <v>625</v>
      </c>
      <c r="O252" s="11">
        <f t="shared" si="17"/>
        <v>2375</v>
      </c>
    </row>
    <row r="253" spans="1:15" ht="29" x14ac:dyDescent="0.35">
      <c r="A253" s="3">
        <v>45651</v>
      </c>
      <c r="B253" s="2" t="s">
        <v>8</v>
      </c>
      <c r="C253" s="2">
        <v>143</v>
      </c>
      <c r="D253" s="2" t="s">
        <v>630</v>
      </c>
      <c r="E253" s="2" t="s">
        <v>247</v>
      </c>
      <c r="F253" s="2" t="s">
        <v>631</v>
      </c>
      <c r="G253" s="11">
        <v>15000</v>
      </c>
      <c r="H253" s="11">
        <f t="shared" si="15"/>
        <v>3000</v>
      </c>
      <c r="I253" s="11">
        <f t="shared" si="16"/>
        <v>18000</v>
      </c>
      <c r="J253" s="2" t="s">
        <v>13</v>
      </c>
      <c r="M253" s="11">
        <f t="shared" si="18"/>
        <v>0</v>
      </c>
      <c r="O253" s="11">
        <f t="shared" si="17"/>
        <v>18000</v>
      </c>
    </row>
    <row r="254" spans="1:15" x14ac:dyDescent="0.35">
      <c r="A254" s="3">
        <v>45658</v>
      </c>
      <c r="B254" s="2" t="s">
        <v>8</v>
      </c>
      <c r="C254" s="2">
        <v>1</v>
      </c>
      <c r="D254" s="2" t="s">
        <v>656</v>
      </c>
      <c r="E254" s="2" t="s">
        <v>56</v>
      </c>
      <c r="F254" s="2" t="s">
        <v>75</v>
      </c>
      <c r="G254" s="11">
        <v>8000</v>
      </c>
      <c r="H254" s="11">
        <f t="shared" si="15"/>
        <v>1600</v>
      </c>
      <c r="I254" s="11">
        <f t="shared" si="16"/>
        <v>9600</v>
      </c>
      <c r="J254" s="2" t="s">
        <v>13</v>
      </c>
      <c r="M254" s="11">
        <f t="shared" si="18"/>
        <v>0</v>
      </c>
      <c r="O254" s="11">
        <f t="shared" si="17"/>
        <v>9600</v>
      </c>
    </row>
    <row r="255" spans="1:15" x14ac:dyDescent="0.35">
      <c r="A255" s="16">
        <v>45658</v>
      </c>
      <c r="B255" s="2" t="s">
        <v>657</v>
      </c>
      <c r="C255" s="2">
        <v>2</v>
      </c>
      <c r="D255" s="2" t="s">
        <v>36</v>
      </c>
      <c r="E255" s="2" t="s">
        <v>50</v>
      </c>
      <c r="F255" s="2" t="s">
        <v>657</v>
      </c>
      <c r="G255" s="11">
        <v>6000</v>
      </c>
      <c r="H255" s="11">
        <f t="shared" si="15"/>
        <v>1200</v>
      </c>
      <c r="I255" s="11">
        <f t="shared" si="16"/>
        <v>7200</v>
      </c>
      <c r="J255" s="2" t="s">
        <v>202</v>
      </c>
      <c r="M255" s="11">
        <f t="shared" si="18"/>
        <v>1500</v>
      </c>
      <c r="O255" s="11">
        <f t="shared" si="17"/>
        <v>5700</v>
      </c>
    </row>
    <row r="256" spans="1:15" x14ac:dyDescent="0.35">
      <c r="A256" s="3">
        <v>45659</v>
      </c>
      <c r="B256" s="2" t="s">
        <v>51</v>
      </c>
      <c r="C256" s="2">
        <v>3</v>
      </c>
      <c r="D256" s="2" t="s">
        <v>159</v>
      </c>
      <c r="E256" s="2" t="s">
        <v>57</v>
      </c>
      <c r="F256" s="2" t="s">
        <v>524</v>
      </c>
      <c r="G256" s="11">
        <v>1650</v>
      </c>
      <c r="H256" s="11">
        <f t="shared" si="15"/>
        <v>330</v>
      </c>
      <c r="I256" s="11">
        <f t="shared" si="16"/>
        <v>1980</v>
      </c>
      <c r="J256" s="2" t="s">
        <v>13</v>
      </c>
      <c r="L256" s="11">
        <v>990</v>
      </c>
      <c r="M256" s="11">
        <f t="shared" si="18"/>
        <v>0</v>
      </c>
      <c r="O256" s="11">
        <f t="shared" si="17"/>
        <v>990</v>
      </c>
    </row>
    <row r="257" spans="1:15" ht="29" x14ac:dyDescent="0.35">
      <c r="A257" s="3">
        <v>45659</v>
      </c>
      <c r="B257" s="2" t="s">
        <v>51</v>
      </c>
      <c r="C257" s="2">
        <v>3</v>
      </c>
      <c r="D257" s="2" t="s">
        <v>207</v>
      </c>
      <c r="E257" s="2" t="s">
        <v>57</v>
      </c>
      <c r="F257" s="2" t="s">
        <v>659</v>
      </c>
      <c r="G257" s="11">
        <v>1650</v>
      </c>
      <c r="H257" s="11">
        <f t="shared" si="15"/>
        <v>330</v>
      </c>
      <c r="I257" s="11">
        <f t="shared" si="16"/>
        <v>1980</v>
      </c>
      <c r="J257" s="2" t="s">
        <v>13</v>
      </c>
      <c r="L257" s="11">
        <v>990</v>
      </c>
      <c r="M257" s="11">
        <f t="shared" si="18"/>
        <v>0</v>
      </c>
      <c r="O257" s="11">
        <f t="shared" si="17"/>
        <v>990</v>
      </c>
    </row>
    <row r="258" spans="1:15" x14ac:dyDescent="0.35">
      <c r="A258" s="3">
        <v>45659</v>
      </c>
      <c r="B258" s="2" t="s">
        <v>51</v>
      </c>
      <c r="C258" s="2">
        <v>3</v>
      </c>
      <c r="D258" s="2" t="s">
        <v>660</v>
      </c>
      <c r="E258" s="2" t="s">
        <v>661</v>
      </c>
      <c r="F258" s="2" t="s">
        <v>101</v>
      </c>
      <c r="G258" s="11">
        <v>10000</v>
      </c>
      <c r="H258" s="11">
        <f t="shared" ref="H258:H321" si="19">G258*0.2</f>
        <v>2000</v>
      </c>
      <c r="I258" s="11">
        <f t="shared" ref="I258:I315" si="20">G258+H258</f>
        <v>12000</v>
      </c>
      <c r="J258" s="2" t="s">
        <v>13</v>
      </c>
      <c r="M258" s="11">
        <f t="shared" si="18"/>
        <v>0</v>
      </c>
      <c r="O258" s="11">
        <f t="shared" ref="O258:O321" si="21">I258-(K258+L258+M258)</f>
        <v>12000</v>
      </c>
    </row>
    <row r="259" spans="1:15" ht="29" x14ac:dyDescent="0.35">
      <c r="A259" s="3">
        <v>45659</v>
      </c>
      <c r="B259" s="2" t="s">
        <v>51</v>
      </c>
      <c r="C259" s="2">
        <v>3</v>
      </c>
      <c r="D259" s="2" t="s">
        <v>630</v>
      </c>
      <c r="E259" s="2" t="s">
        <v>247</v>
      </c>
      <c r="F259" s="2" t="s">
        <v>658</v>
      </c>
      <c r="G259" s="11">
        <v>2500</v>
      </c>
      <c r="H259" s="11">
        <f t="shared" si="19"/>
        <v>500</v>
      </c>
      <c r="I259" s="11">
        <f t="shared" si="20"/>
        <v>3000</v>
      </c>
      <c r="J259" s="2" t="s">
        <v>13</v>
      </c>
      <c r="M259" s="11">
        <f t="shared" si="18"/>
        <v>0</v>
      </c>
      <c r="O259" s="11">
        <f t="shared" si="21"/>
        <v>3000</v>
      </c>
    </row>
    <row r="260" spans="1:15" x14ac:dyDescent="0.35">
      <c r="A260" s="3">
        <v>45659</v>
      </c>
      <c r="B260" s="2" t="s">
        <v>16</v>
      </c>
      <c r="C260" s="2">
        <v>4</v>
      </c>
      <c r="D260" s="2" t="s">
        <v>478</v>
      </c>
      <c r="E260" s="2" t="s">
        <v>56</v>
      </c>
      <c r="F260" s="2" t="s">
        <v>662</v>
      </c>
      <c r="G260" s="11">
        <v>10000</v>
      </c>
      <c r="H260" s="11">
        <f t="shared" si="19"/>
        <v>2000</v>
      </c>
      <c r="I260" s="11">
        <f t="shared" si="20"/>
        <v>12000</v>
      </c>
      <c r="J260" s="2" t="s">
        <v>13</v>
      </c>
      <c r="M260" s="11">
        <f t="shared" si="18"/>
        <v>0</v>
      </c>
      <c r="O260" s="11">
        <f t="shared" si="21"/>
        <v>12000</v>
      </c>
    </row>
    <row r="261" spans="1:15" x14ac:dyDescent="0.35">
      <c r="A261" s="3">
        <v>45659</v>
      </c>
      <c r="B261" s="2" t="s">
        <v>8</v>
      </c>
      <c r="C261" s="2">
        <v>5</v>
      </c>
      <c r="D261" s="2" t="s">
        <v>663</v>
      </c>
      <c r="E261" s="2" t="s">
        <v>247</v>
      </c>
      <c r="F261" s="2" t="s">
        <v>664</v>
      </c>
      <c r="G261" s="11">
        <v>5000</v>
      </c>
      <c r="H261" s="11">
        <f t="shared" si="19"/>
        <v>1000</v>
      </c>
      <c r="I261" s="11">
        <f t="shared" si="20"/>
        <v>6000</v>
      </c>
      <c r="J261" s="2" t="s">
        <v>13</v>
      </c>
      <c r="M261" s="11">
        <f t="shared" si="18"/>
        <v>0</v>
      </c>
      <c r="O261" s="11">
        <f t="shared" si="21"/>
        <v>6000</v>
      </c>
    </row>
    <row r="262" spans="1:15" ht="29" x14ac:dyDescent="0.35">
      <c r="A262" s="3">
        <v>45659</v>
      </c>
      <c r="B262" s="2" t="s">
        <v>571</v>
      </c>
      <c r="C262" s="2">
        <v>6</v>
      </c>
      <c r="D262" s="2" t="s">
        <v>572</v>
      </c>
      <c r="E262" s="2" t="s">
        <v>548</v>
      </c>
      <c r="F262" s="2" t="s">
        <v>573</v>
      </c>
      <c r="G262" s="11">
        <v>7000</v>
      </c>
      <c r="H262" s="11">
        <f t="shared" si="19"/>
        <v>1400</v>
      </c>
      <c r="I262" s="11">
        <f t="shared" si="20"/>
        <v>8400</v>
      </c>
      <c r="J262" s="2" t="s">
        <v>13</v>
      </c>
      <c r="M262" s="11">
        <f t="shared" si="18"/>
        <v>0</v>
      </c>
      <c r="O262" s="11">
        <f t="shared" si="21"/>
        <v>8400</v>
      </c>
    </row>
    <row r="263" spans="1:15" x14ac:dyDescent="0.35">
      <c r="A263" s="16">
        <v>45659</v>
      </c>
      <c r="B263" s="2" t="s">
        <v>35</v>
      </c>
      <c r="C263" s="2">
        <v>7</v>
      </c>
      <c r="D263" s="2" t="s">
        <v>36</v>
      </c>
      <c r="E263" s="2" t="s">
        <v>50</v>
      </c>
      <c r="F263" s="2" t="s">
        <v>665</v>
      </c>
      <c r="G263" s="11">
        <v>2750</v>
      </c>
      <c r="H263" s="11">
        <f t="shared" si="19"/>
        <v>550</v>
      </c>
      <c r="I263" s="11">
        <f t="shared" si="20"/>
        <v>3300</v>
      </c>
      <c r="J263" s="2" t="s">
        <v>202</v>
      </c>
      <c r="M263" s="11">
        <f t="shared" si="18"/>
        <v>687.5</v>
      </c>
      <c r="O263" s="11">
        <f t="shared" si="21"/>
        <v>2612.5</v>
      </c>
    </row>
    <row r="264" spans="1:15" x14ac:dyDescent="0.35">
      <c r="A264" s="3">
        <v>45660</v>
      </c>
      <c r="B264" s="2" t="s">
        <v>8</v>
      </c>
      <c r="C264" s="2">
        <v>8</v>
      </c>
      <c r="D264" s="2" t="s">
        <v>666</v>
      </c>
      <c r="E264" s="2" t="s">
        <v>548</v>
      </c>
      <c r="F264" s="2" t="s">
        <v>288</v>
      </c>
      <c r="G264" s="11">
        <v>7650</v>
      </c>
      <c r="H264" s="11">
        <f t="shared" si="19"/>
        <v>1530</v>
      </c>
      <c r="I264" s="11">
        <f t="shared" si="20"/>
        <v>9180</v>
      </c>
      <c r="J264" s="2" t="s">
        <v>13</v>
      </c>
      <c r="M264" s="11">
        <f t="shared" si="18"/>
        <v>0</v>
      </c>
      <c r="O264" s="11">
        <f t="shared" si="21"/>
        <v>9180</v>
      </c>
    </row>
    <row r="265" spans="1:15" x14ac:dyDescent="0.35">
      <c r="A265" s="16">
        <v>45660</v>
      </c>
      <c r="B265" s="2" t="s">
        <v>162</v>
      </c>
      <c r="C265" s="2">
        <v>9</v>
      </c>
      <c r="D265" s="2" t="s">
        <v>36</v>
      </c>
      <c r="E265" s="2" t="s">
        <v>50</v>
      </c>
      <c r="F265" s="2" t="s">
        <v>457</v>
      </c>
      <c r="G265" s="11">
        <v>3000</v>
      </c>
      <c r="H265" s="11">
        <f t="shared" si="19"/>
        <v>600</v>
      </c>
      <c r="I265" s="11">
        <f t="shared" si="20"/>
        <v>3600</v>
      </c>
      <c r="J265" s="2" t="s">
        <v>202</v>
      </c>
      <c r="M265" s="11">
        <f t="shared" si="18"/>
        <v>750</v>
      </c>
      <c r="O265" s="11">
        <f t="shared" si="21"/>
        <v>2850</v>
      </c>
    </row>
    <row r="266" spans="1:15" x14ac:dyDescent="0.35">
      <c r="A266" s="16">
        <v>45660</v>
      </c>
      <c r="B266" s="2" t="s">
        <v>35</v>
      </c>
      <c r="C266" s="2">
        <v>10</v>
      </c>
      <c r="D266" s="2" t="s">
        <v>36</v>
      </c>
      <c r="E266" s="2" t="s">
        <v>50</v>
      </c>
      <c r="F266" s="2" t="s">
        <v>667</v>
      </c>
      <c r="G266" s="11">
        <v>3000</v>
      </c>
      <c r="H266" s="11">
        <f t="shared" si="19"/>
        <v>600</v>
      </c>
      <c r="I266" s="11">
        <f t="shared" si="20"/>
        <v>3600</v>
      </c>
      <c r="J266" s="2" t="s">
        <v>202</v>
      </c>
      <c r="M266" s="11">
        <f t="shared" si="18"/>
        <v>750</v>
      </c>
      <c r="O266" s="11">
        <f t="shared" si="21"/>
        <v>2850</v>
      </c>
    </row>
    <row r="267" spans="1:15" x14ac:dyDescent="0.35">
      <c r="A267" s="16">
        <v>45660</v>
      </c>
      <c r="B267" s="2" t="s">
        <v>35</v>
      </c>
      <c r="C267" s="2">
        <v>10</v>
      </c>
      <c r="D267" s="2" t="s">
        <v>36</v>
      </c>
      <c r="E267" s="2" t="s">
        <v>50</v>
      </c>
      <c r="F267" s="2" t="s">
        <v>668</v>
      </c>
      <c r="G267" s="11">
        <v>3000</v>
      </c>
      <c r="H267" s="11">
        <f t="shared" si="19"/>
        <v>600</v>
      </c>
      <c r="I267" s="11">
        <f t="shared" si="20"/>
        <v>3600</v>
      </c>
      <c r="J267" s="2" t="s">
        <v>202</v>
      </c>
      <c r="M267" s="11">
        <f t="shared" si="18"/>
        <v>750</v>
      </c>
      <c r="O267" s="11">
        <f t="shared" si="21"/>
        <v>2850</v>
      </c>
    </row>
    <row r="268" spans="1:15" x14ac:dyDescent="0.35">
      <c r="A268" s="16">
        <v>45660</v>
      </c>
      <c r="B268" s="2" t="s">
        <v>35</v>
      </c>
      <c r="C268" s="2">
        <v>10</v>
      </c>
      <c r="D268" s="2" t="s">
        <v>36</v>
      </c>
      <c r="E268" s="2" t="s">
        <v>50</v>
      </c>
      <c r="F268" s="2" t="s">
        <v>669</v>
      </c>
      <c r="G268" s="11">
        <v>3000</v>
      </c>
      <c r="H268" s="11">
        <f t="shared" si="19"/>
        <v>600</v>
      </c>
      <c r="I268" s="11">
        <f t="shared" si="20"/>
        <v>3600</v>
      </c>
      <c r="J268" s="2" t="s">
        <v>202</v>
      </c>
      <c r="M268" s="11">
        <f t="shared" si="18"/>
        <v>750</v>
      </c>
      <c r="O268" s="11">
        <f t="shared" si="21"/>
        <v>2850</v>
      </c>
    </row>
    <row r="269" spans="1:15" x14ac:dyDescent="0.35">
      <c r="A269" s="16">
        <v>45663</v>
      </c>
      <c r="B269" s="2" t="s">
        <v>8</v>
      </c>
      <c r="C269" s="2">
        <v>11</v>
      </c>
      <c r="D269" s="2" t="s">
        <v>670</v>
      </c>
      <c r="E269" s="2" t="s">
        <v>50</v>
      </c>
      <c r="F269" s="2" t="s">
        <v>96</v>
      </c>
      <c r="G269" s="11">
        <v>22500</v>
      </c>
      <c r="H269" s="11">
        <f t="shared" si="19"/>
        <v>4500</v>
      </c>
      <c r="I269" s="11">
        <f t="shared" si="20"/>
        <v>27000</v>
      </c>
      <c r="J269" s="2" t="s">
        <v>202</v>
      </c>
      <c r="M269" s="11">
        <f t="shared" si="18"/>
        <v>5625</v>
      </c>
      <c r="O269" s="11">
        <f t="shared" si="21"/>
        <v>21375</v>
      </c>
    </row>
    <row r="270" spans="1:15" x14ac:dyDescent="0.35">
      <c r="A270" s="3">
        <v>45664</v>
      </c>
      <c r="B270" s="2" t="s">
        <v>8</v>
      </c>
      <c r="C270" s="2">
        <v>12</v>
      </c>
      <c r="D270" s="2" t="s">
        <v>666</v>
      </c>
      <c r="E270" s="2" t="s">
        <v>548</v>
      </c>
      <c r="F270" s="2" t="s">
        <v>203</v>
      </c>
      <c r="G270" s="11">
        <v>1666.67</v>
      </c>
      <c r="H270" s="11">
        <f t="shared" si="19"/>
        <v>333.33400000000006</v>
      </c>
      <c r="I270" s="11">
        <f t="shared" si="20"/>
        <v>2000.0040000000001</v>
      </c>
      <c r="J270" s="2" t="s">
        <v>13</v>
      </c>
      <c r="M270" s="11">
        <f t="shared" si="18"/>
        <v>0</v>
      </c>
      <c r="O270" s="11">
        <f t="shared" si="21"/>
        <v>2000.0040000000001</v>
      </c>
    </row>
    <row r="271" spans="1:15" ht="29" x14ac:dyDescent="0.35">
      <c r="A271" s="3">
        <v>45664</v>
      </c>
      <c r="B271" s="2" t="s">
        <v>8</v>
      </c>
      <c r="C271" s="2">
        <v>13</v>
      </c>
      <c r="D271" s="2" t="s">
        <v>671</v>
      </c>
      <c r="E271" s="2" t="s">
        <v>57</v>
      </c>
      <c r="F271" s="2" t="s">
        <v>672</v>
      </c>
      <c r="G271" s="11">
        <v>10000</v>
      </c>
      <c r="H271" s="11">
        <f t="shared" si="19"/>
        <v>2000</v>
      </c>
      <c r="I271" s="11">
        <f t="shared" si="20"/>
        <v>12000</v>
      </c>
      <c r="J271" s="2" t="s">
        <v>13</v>
      </c>
      <c r="L271" s="11">
        <v>4620</v>
      </c>
      <c r="M271" s="11">
        <f t="shared" ref="M271:M334" si="22">IF(E271="BV",((G271-K271)*0.75)/3,0)</f>
        <v>0</v>
      </c>
      <c r="O271" s="11">
        <f t="shared" si="21"/>
        <v>7380</v>
      </c>
    </row>
    <row r="272" spans="1:15" x14ac:dyDescent="0.35">
      <c r="A272" s="3">
        <v>45665</v>
      </c>
      <c r="B272" s="2" t="s">
        <v>673</v>
      </c>
      <c r="C272" s="2">
        <v>14</v>
      </c>
      <c r="D272" s="2" t="s">
        <v>674</v>
      </c>
      <c r="E272" s="2" t="s">
        <v>216</v>
      </c>
      <c r="F272" s="2" t="s">
        <v>675</v>
      </c>
      <c r="G272" s="11">
        <v>95530.05</v>
      </c>
      <c r="H272" s="11">
        <f t="shared" si="19"/>
        <v>19106.010000000002</v>
      </c>
      <c r="I272" s="11">
        <f t="shared" si="20"/>
        <v>114636.06</v>
      </c>
      <c r="J272" s="2" t="s">
        <v>13</v>
      </c>
      <c r="M272" s="11">
        <f t="shared" si="22"/>
        <v>0</v>
      </c>
      <c r="O272" s="11">
        <f t="shared" si="21"/>
        <v>114636.06</v>
      </c>
    </row>
    <row r="273" spans="1:23" ht="29" x14ac:dyDescent="0.35">
      <c r="A273" s="3">
        <v>45665</v>
      </c>
      <c r="B273" s="2" t="s">
        <v>127</v>
      </c>
      <c r="C273" s="2">
        <v>15</v>
      </c>
      <c r="D273" s="2" t="s">
        <v>676</v>
      </c>
      <c r="E273" s="2" t="s">
        <v>548</v>
      </c>
      <c r="F273" s="2" t="s">
        <v>269</v>
      </c>
      <c r="G273" s="11">
        <v>25000</v>
      </c>
      <c r="H273" s="11">
        <f t="shared" si="19"/>
        <v>5000</v>
      </c>
      <c r="I273" s="11">
        <f t="shared" si="20"/>
        <v>30000</v>
      </c>
      <c r="J273" s="2" t="s">
        <v>13</v>
      </c>
      <c r="M273" s="11">
        <f t="shared" si="22"/>
        <v>0</v>
      </c>
      <c r="O273" s="11">
        <f t="shared" si="21"/>
        <v>30000</v>
      </c>
      <c r="T273" s="1">
        <v>45446</v>
      </c>
      <c r="U273" t="s">
        <v>105</v>
      </c>
      <c r="V273" t="s">
        <v>106</v>
      </c>
      <c r="W273">
        <v>1198.8399999999999</v>
      </c>
    </row>
    <row r="274" spans="1:23" x14ac:dyDescent="0.35">
      <c r="A274" s="3">
        <v>45666</v>
      </c>
      <c r="B274" s="2" t="s">
        <v>8</v>
      </c>
      <c r="C274" s="2">
        <v>16</v>
      </c>
      <c r="D274" s="2" t="s">
        <v>663</v>
      </c>
      <c r="E274" s="2" t="s">
        <v>247</v>
      </c>
      <c r="F274" s="2" t="s">
        <v>11</v>
      </c>
      <c r="G274" s="11">
        <v>3750</v>
      </c>
      <c r="H274" s="11">
        <f t="shared" si="19"/>
        <v>750</v>
      </c>
      <c r="I274" s="11">
        <f t="shared" si="20"/>
        <v>4500</v>
      </c>
      <c r="J274" s="2" t="s">
        <v>13</v>
      </c>
      <c r="M274" s="11">
        <f t="shared" si="22"/>
        <v>0</v>
      </c>
      <c r="O274" s="11">
        <f t="shared" si="21"/>
        <v>4500</v>
      </c>
    </row>
    <row r="275" spans="1:23" x14ac:dyDescent="0.35">
      <c r="A275" s="16">
        <v>45669</v>
      </c>
      <c r="B275" s="2" t="s">
        <v>228</v>
      </c>
      <c r="C275" s="2">
        <v>1</v>
      </c>
      <c r="D275" s="2" t="s">
        <v>36</v>
      </c>
      <c r="E275" s="2" t="s">
        <v>50</v>
      </c>
      <c r="F275" s="2" t="s">
        <v>677</v>
      </c>
      <c r="G275" s="11">
        <v>2500</v>
      </c>
      <c r="H275" s="11">
        <f t="shared" si="19"/>
        <v>500</v>
      </c>
      <c r="I275" s="11">
        <f t="shared" si="20"/>
        <v>3000</v>
      </c>
      <c r="J275" s="2" t="s">
        <v>202</v>
      </c>
      <c r="M275" s="11">
        <f t="shared" si="22"/>
        <v>625</v>
      </c>
      <c r="O275" s="11">
        <f t="shared" si="21"/>
        <v>2375</v>
      </c>
    </row>
    <row r="276" spans="1:23" x14ac:dyDescent="0.35">
      <c r="A276" s="16">
        <v>45669</v>
      </c>
      <c r="B276" s="2" t="s">
        <v>228</v>
      </c>
      <c r="C276" s="2">
        <v>1</v>
      </c>
      <c r="D276" s="2" t="s">
        <v>36</v>
      </c>
      <c r="E276" s="2" t="s">
        <v>50</v>
      </c>
      <c r="F276" s="2" t="s">
        <v>678</v>
      </c>
      <c r="G276" s="11">
        <v>2500</v>
      </c>
      <c r="H276" s="11">
        <f t="shared" si="19"/>
        <v>500</v>
      </c>
      <c r="I276" s="11">
        <f t="shared" si="20"/>
        <v>3000</v>
      </c>
      <c r="J276" s="2" t="s">
        <v>202</v>
      </c>
      <c r="M276" s="11">
        <f t="shared" si="22"/>
        <v>625</v>
      </c>
      <c r="O276" s="11">
        <f t="shared" si="21"/>
        <v>2375</v>
      </c>
    </row>
    <row r="277" spans="1:23" x14ac:dyDescent="0.35">
      <c r="A277" s="16">
        <v>45669</v>
      </c>
      <c r="B277" s="2" t="s">
        <v>228</v>
      </c>
      <c r="C277" s="2">
        <v>1</v>
      </c>
      <c r="D277" s="2" t="s">
        <v>36</v>
      </c>
      <c r="E277" s="2" t="s">
        <v>50</v>
      </c>
      <c r="F277" s="2" t="s">
        <v>300</v>
      </c>
      <c r="G277" s="11">
        <v>2500</v>
      </c>
      <c r="H277" s="11">
        <f t="shared" si="19"/>
        <v>500</v>
      </c>
      <c r="I277" s="11">
        <f t="shared" si="20"/>
        <v>3000</v>
      </c>
      <c r="J277" s="2" t="s">
        <v>202</v>
      </c>
      <c r="M277" s="11">
        <f t="shared" si="22"/>
        <v>625</v>
      </c>
      <c r="O277" s="11">
        <f t="shared" si="21"/>
        <v>2375</v>
      </c>
    </row>
    <row r="278" spans="1:23" x14ac:dyDescent="0.35">
      <c r="A278" s="16">
        <v>45669</v>
      </c>
      <c r="B278" s="2" t="s">
        <v>228</v>
      </c>
      <c r="C278" s="2">
        <v>1</v>
      </c>
      <c r="D278" s="2" t="s">
        <v>36</v>
      </c>
      <c r="E278" s="2" t="s">
        <v>50</v>
      </c>
      <c r="F278" s="2" t="s">
        <v>679</v>
      </c>
      <c r="G278" s="11">
        <v>3000</v>
      </c>
      <c r="H278" s="11">
        <f t="shared" si="19"/>
        <v>600</v>
      </c>
      <c r="I278" s="11">
        <f t="shared" si="20"/>
        <v>3600</v>
      </c>
      <c r="J278" s="2" t="s">
        <v>202</v>
      </c>
      <c r="M278" s="11">
        <f t="shared" si="22"/>
        <v>750</v>
      </c>
      <c r="O278" s="11">
        <f t="shared" si="21"/>
        <v>2850</v>
      </c>
    </row>
    <row r="279" spans="1:23" x14ac:dyDescent="0.35">
      <c r="A279" s="16">
        <v>45673</v>
      </c>
      <c r="B279" s="2" t="s">
        <v>16</v>
      </c>
      <c r="C279" s="2">
        <v>17</v>
      </c>
      <c r="D279" s="2" t="s">
        <v>682</v>
      </c>
      <c r="E279" s="2" t="s">
        <v>50</v>
      </c>
      <c r="F279" s="2" t="s">
        <v>18</v>
      </c>
      <c r="G279" s="11">
        <v>75000</v>
      </c>
      <c r="H279" s="11">
        <f t="shared" si="19"/>
        <v>15000</v>
      </c>
      <c r="I279" s="11">
        <f t="shared" si="20"/>
        <v>90000</v>
      </c>
      <c r="J279" s="2" t="s">
        <v>202</v>
      </c>
      <c r="K279" s="11">
        <v>25000</v>
      </c>
      <c r="M279" s="11">
        <f t="shared" si="22"/>
        <v>12500</v>
      </c>
      <c r="N279" s="2" t="s">
        <v>683</v>
      </c>
      <c r="O279" s="11">
        <f t="shared" si="21"/>
        <v>52500</v>
      </c>
    </row>
    <row r="280" spans="1:23" ht="29" x14ac:dyDescent="0.35">
      <c r="A280" s="3">
        <v>45673</v>
      </c>
      <c r="B280" s="2" t="s">
        <v>14</v>
      </c>
      <c r="C280" s="2">
        <v>18</v>
      </c>
      <c r="D280" s="2" t="s">
        <v>684</v>
      </c>
      <c r="E280" s="2" t="s">
        <v>247</v>
      </c>
      <c r="F280" s="2" t="s">
        <v>14</v>
      </c>
      <c r="G280" s="11">
        <v>25000</v>
      </c>
      <c r="H280" s="11">
        <f t="shared" si="19"/>
        <v>5000</v>
      </c>
      <c r="I280" s="11">
        <f t="shared" si="20"/>
        <v>30000</v>
      </c>
      <c r="J280" s="2" t="s">
        <v>13</v>
      </c>
      <c r="M280" s="11">
        <f t="shared" si="22"/>
        <v>0</v>
      </c>
      <c r="O280" s="11">
        <f t="shared" si="21"/>
        <v>30000</v>
      </c>
    </row>
    <row r="281" spans="1:23" ht="29" x14ac:dyDescent="0.35">
      <c r="A281" s="3">
        <v>45673</v>
      </c>
      <c r="B281" s="2" t="s">
        <v>685</v>
      </c>
      <c r="C281" s="2">
        <v>19</v>
      </c>
      <c r="D281" s="2" t="s">
        <v>686</v>
      </c>
      <c r="E281" s="2" t="s">
        <v>56</v>
      </c>
      <c r="F281" s="2" t="s">
        <v>687</v>
      </c>
      <c r="G281" s="11">
        <v>6000</v>
      </c>
      <c r="H281" s="11">
        <f t="shared" si="19"/>
        <v>1200</v>
      </c>
      <c r="I281" s="11">
        <f t="shared" si="20"/>
        <v>7200</v>
      </c>
      <c r="J281" s="2" t="s">
        <v>13</v>
      </c>
      <c r="M281" s="11">
        <f t="shared" si="22"/>
        <v>0</v>
      </c>
      <c r="O281" s="11">
        <f t="shared" si="21"/>
        <v>7200</v>
      </c>
    </row>
    <row r="282" spans="1:23" ht="29" x14ac:dyDescent="0.35">
      <c r="A282" s="3">
        <v>45673</v>
      </c>
      <c r="B282" s="2" t="s">
        <v>8</v>
      </c>
      <c r="C282" s="2">
        <v>20</v>
      </c>
      <c r="D282" s="2" t="s">
        <v>689</v>
      </c>
      <c r="E282" s="2" t="s">
        <v>548</v>
      </c>
      <c r="F282" s="2" t="s">
        <v>688</v>
      </c>
      <c r="G282" s="11">
        <v>25000</v>
      </c>
      <c r="H282" s="11">
        <f t="shared" si="19"/>
        <v>5000</v>
      </c>
      <c r="I282" s="11">
        <f t="shared" si="20"/>
        <v>30000</v>
      </c>
      <c r="J282" s="2" t="s">
        <v>13</v>
      </c>
      <c r="M282" s="11">
        <f t="shared" si="22"/>
        <v>0</v>
      </c>
      <c r="O282" s="11">
        <f t="shared" si="21"/>
        <v>30000</v>
      </c>
    </row>
    <row r="283" spans="1:23" ht="29" x14ac:dyDescent="0.35">
      <c r="A283" s="3">
        <v>45674</v>
      </c>
      <c r="B283" s="2" t="s">
        <v>8</v>
      </c>
      <c r="C283" s="2">
        <v>21</v>
      </c>
      <c r="D283" s="2" t="s">
        <v>690</v>
      </c>
      <c r="E283" s="2" t="s">
        <v>548</v>
      </c>
      <c r="F283" s="2" t="s">
        <v>691</v>
      </c>
      <c r="G283" s="11">
        <v>8000</v>
      </c>
      <c r="H283" s="11">
        <f t="shared" si="19"/>
        <v>1600</v>
      </c>
      <c r="I283" s="11">
        <f t="shared" si="20"/>
        <v>9600</v>
      </c>
      <c r="J283" s="2" t="s">
        <v>13</v>
      </c>
      <c r="M283" s="11">
        <f t="shared" si="22"/>
        <v>0</v>
      </c>
      <c r="O283" s="11">
        <f t="shared" si="21"/>
        <v>9600</v>
      </c>
      <c r="T283" s="1">
        <v>45416</v>
      </c>
      <c r="U283" t="s">
        <v>105</v>
      </c>
      <c r="V283" t="s">
        <v>107</v>
      </c>
      <c r="W283">
        <v>161.19999999999999</v>
      </c>
    </row>
    <row r="284" spans="1:23" x14ac:dyDescent="0.35">
      <c r="A284" s="3">
        <v>45678</v>
      </c>
      <c r="B284" s="2" t="s">
        <v>8</v>
      </c>
      <c r="C284" s="2">
        <v>22</v>
      </c>
      <c r="D284" t="s">
        <v>694</v>
      </c>
      <c r="E284" s="2" t="s">
        <v>693</v>
      </c>
      <c r="F284" s="2" t="s">
        <v>65</v>
      </c>
      <c r="G284" s="11">
        <v>37500</v>
      </c>
      <c r="H284" s="11">
        <f t="shared" si="19"/>
        <v>7500</v>
      </c>
      <c r="I284" s="11">
        <f t="shared" si="20"/>
        <v>45000</v>
      </c>
      <c r="J284" s="2" t="s">
        <v>13</v>
      </c>
      <c r="M284" s="11">
        <f t="shared" si="22"/>
        <v>0</v>
      </c>
      <c r="O284" s="11">
        <f t="shared" si="21"/>
        <v>45000</v>
      </c>
    </row>
    <row r="285" spans="1:23" x14ac:dyDescent="0.35">
      <c r="A285" s="3">
        <v>45678</v>
      </c>
      <c r="B285" s="2" t="s">
        <v>8</v>
      </c>
      <c r="C285" s="2">
        <v>22</v>
      </c>
      <c r="D285" t="s">
        <v>692</v>
      </c>
      <c r="E285" s="2" t="s">
        <v>693</v>
      </c>
      <c r="F285" s="2" t="s">
        <v>65</v>
      </c>
      <c r="G285" s="11">
        <v>62500</v>
      </c>
      <c r="H285" s="11">
        <f t="shared" si="19"/>
        <v>12500</v>
      </c>
      <c r="I285" s="11">
        <f t="shared" si="20"/>
        <v>75000</v>
      </c>
      <c r="J285" s="2" t="s">
        <v>13</v>
      </c>
      <c r="M285" s="11">
        <f t="shared" si="22"/>
        <v>0</v>
      </c>
      <c r="O285" s="11">
        <f t="shared" si="21"/>
        <v>75000</v>
      </c>
    </row>
    <row r="286" spans="1:23" x14ac:dyDescent="0.35">
      <c r="A286" s="3">
        <v>45691</v>
      </c>
      <c r="B286" s="2" t="s">
        <v>228</v>
      </c>
      <c r="C286" s="2">
        <v>2</v>
      </c>
      <c r="D286" s="2" t="s">
        <v>729</v>
      </c>
      <c r="E286" s="2" t="s">
        <v>50</v>
      </c>
      <c r="F286" s="2" t="s">
        <v>596</v>
      </c>
      <c r="G286" s="11">
        <v>6000</v>
      </c>
      <c r="H286" s="11">
        <f t="shared" si="19"/>
        <v>1200</v>
      </c>
      <c r="I286" s="11">
        <f t="shared" si="20"/>
        <v>7200</v>
      </c>
      <c r="J286" s="2" t="s">
        <v>202</v>
      </c>
      <c r="M286" s="11">
        <f t="shared" si="22"/>
        <v>1500</v>
      </c>
      <c r="O286" s="11">
        <f t="shared" si="21"/>
        <v>5700</v>
      </c>
    </row>
    <row r="287" spans="1:23" x14ac:dyDescent="0.35">
      <c r="A287" s="3">
        <v>45691</v>
      </c>
      <c r="B287" s="2" t="s">
        <v>228</v>
      </c>
      <c r="C287" s="2">
        <v>2</v>
      </c>
      <c r="D287" s="2" t="s">
        <v>36</v>
      </c>
      <c r="E287" s="2" t="s">
        <v>50</v>
      </c>
      <c r="F287" s="2" t="s">
        <v>727</v>
      </c>
      <c r="G287" s="11">
        <v>3000</v>
      </c>
      <c r="H287" s="11">
        <f t="shared" si="19"/>
        <v>600</v>
      </c>
      <c r="I287" s="11">
        <f t="shared" si="20"/>
        <v>3600</v>
      </c>
      <c r="J287" s="2" t="s">
        <v>202</v>
      </c>
      <c r="M287" s="11">
        <f t="shared" si="22"/>
        <v>750</v>
      </c>
      <c r="O287" s="11">
        <f t="shared" si="21"/>
        <v>2850</v>
      </c>
    </row>
    <row r="288" spans="1:23" x14ac:dyDescent="0.35">
      <c r="A288" s="3">
        <v>45691</v>
      </c>
      <c r="B288" s="2" t="s">
        <v>228</v>
      </c>
      <c r="C288" s="2">
        <v>2</v>
      </c>
      <c r="D288" s="2" t="s">
        <v>36</v>
      </c>
      <c r="E288" s="2" t="s">
        <v>50</v>
      </c>
      <c r="F288" s="2" t="s">
        <v>728</v>
      </c>
      <c r="G288" s="11">
        <v>3000</v>
      </c>
      <c r="H288" s="11">
        <f t="shared" si="19"/>
        <v>600</v>
      </c>
      <c r="I288" s="11">
        <f t="shared" si="20"/>
        <v>3600</v>
      </c>
      <c r="J288" s="2" t="s">
        <v>202</v>
      </c>
      <c r="M288" s="11">
        <f t="shared" si="22"/>
        <v>750</v>
      </c>
      <c r="O288" s="11">
        <f t="shared" si="21"/>
        <v>2850</v>
      </c>
    </row>
    <row r="289" spans="1:23" x14ac:dyDescent="0.35">
      <c r="A289" s="3">
        <v>45691</v>
      </c>
      <c r="B289" s="2" t="s">
        <v>228</v>
      </c>
      <c r="C289" s="2">
        <v>2</v>
      </c>
      <c r="D289" s="2" t="s">
        <v>36</v>
      </c>
      <c r="E289" s="2" t="s">
        <v>50</v>
      </c>
      <c r="F289" s="2" t="s">
        <v>730</v>
      </c>
      <c r="G289" s="11">
        <v>2000</v>
      </c>
      <c r="H289" s="11">
        <f t="shared" si="19"/>
        <v>400</v>
      </c>
      <c r="I289" s="11">
        <f t="shared" si="20"/>
        <v>2400</v>
      </c>
      <c r="J289" s="2" t="s">
        <v>202</v>
      </c>
      <c r="M289" s="11">
        <f t="shared" si="22"/>
        <v>500</v>
      </c>
      <c r="O289" s="11">
        <f t="shared" si="21"/>
        <v>1900</v>
      </c>
    </row>
    <row r="290" spans="1:23" ht="29" x14ac:dyDescent="0.35">
      <c r="A290" s="3">
        <v>45691</v>
      </c>
      <c r="B290" s="2" t="s">
        <v>228</v>
      </c>
      <c r="C290" s="2">
        <v>2</v>
      </c>
      <c r="D290" s="2" t="s">
        <v>207</v>
      </c>
      <c r="E290" s="2" t="s">
        <v>57</v>
      </c>
      <c r="F290" s="2" t="s">
        <v>728</v>
      </c>
      <c r="G290" s="11">
        <v>2750</v>
      </c>
      <c r="H290" s="11">
        <f t="shared" si="19"/>
        <v>550</v>
      </c>
      <c r="I290" s="11">
        <f t="shared" si="20"/>
        <v>3300</v>
      </c>
      <c r="J290" s="2" t="s">
        <v>13</v>
      </c>
      <c r="L290" s="11">
        <v>990</v>
      </c>
      <c r="M290" s="11">
        <f t="shared" si="22"/>
        <v>0</v>
      </c>
      <c r="O290" s="11">
        <f t="shared" si="21"/>
        <v>2310</v>
      </c>
    </row>
    <row r="291" spans="1:23" ht="29" x14ac:dyDescent="0.35">
      <c r="A291" s="3">
        <v>45691</v>
      </c>
      <c r="B291" s="2" t="s">
        <v>571</v>
      </c>
      <c r="C291" s="2">
        <v>23</v>
      </c>
      <c r="D291" s="2" t="s">
        <v>572</v>
      </c>
      <c r="E291" s="2" t="s">
        <v>548</v>
      </c>
      <c r="F291" s="2" t="s">
        <v>573</v>
      </c>
      <c r="G291" s="11">
        <v>7000</v>
      </c>
      <c r="H291" s="11">
        <f t="shared" si="19"/>
        <v>1400</v>
      </c>
      <c r="I291" s="11">
        <f t="shared" si="20"/>
        <v>8400</v>
      </c>
      <c r="J291" s="2" t="s">
        <v>88</v>
      </c>
      <c r="M291" s="11">
        <f t="shared" si="22"/>
        <v>0</v>
      </c>
      <c r="O291" s="11">
        <f t="shared" si="21"/>
        <v>8400</v>
      </c>
    </row>
    <row r="292" spans="1:23" x14ac:dyDescent="0.35">
      <c r="A292" s="3">
        <v>45691</v>
      </c>
      <c r="B292" s="2" t="s">
        <v>8</v>
      </c>
      <c r="C292" s="2">
        <v>24</v>
      </c>
      <c r="D292" s="2" t="s">
        <v>666</v>
      </c>
      <c r="E292" s="2" t="s">
        <v>548</v>
      </c>
      <c r="F292" s="2" t="s">
        <v>288</v>
      </c>
      <c r="G292" s="11">
        <v>7650</v>
      </c>
      <c r="H292" s="11">
        <f t="shared" si="19"/>
        <v>1530</v>
      </c>
      <c r="I292" s="11">
        <f t="shared" si="20"/>
        <v>9180</v>
      </c>
      <c r="J292" s="2" t="s">
        <v>13</v>
      </c>
      <c r="M292" s="11">
        <f t="shared" si="22"/>
        <v>0</v>
      </c>
      <c r="O292" s="11">
        <f t="shared" si="21"/>
        <v>9180</v>
      </c>
    </row>
    <row r="293" spans="1:23" ht="29" x14ac:dyDescent="0.35">
      <c r="A293" s="3">
        <v>45691</v>
      </c>
      <c r="B293" s="2" t="s">
        <v>127</v>
      </c>
      <c r="C293" s="2">
        <v>25</v>
      </c>
      <c r="D293" s="2" t="s">
        <v>676</v>
      </c>
      <c r="E293" s="2" t="s">
        <v>548</v>
      </c>
      <c r="F293" s="2" t="s">
        <v>269</v>
      </c>
      <c r="G293" s="11">
        <v>25000</v>
      </c>
      <c r="H293" s="11">
        <f t="shared" si="19"/>
        <v>5000</v>
      </c>
      <c r="I293" s="11">
        <f t="shared" si="20"/>
        <v>30000</v>
      </c>
      <c r="J293" s="2" t="s">
        <v>13</v>
      </c>
      <c r="M293" s="11">
        <f t="shared" si="22"/>
        <v>0</v>
      </c>
      <c r="O293" s="11">
        <f t="shared" si="21"/>
        <v>30000</v>
      </c>
      <c r="T293" s="1">
        <v>45447</v>
      </c>
      <c r="U293" t="s">
        <v>108</v>
      </c>
      <c r="V293" t="s">
        <v>109</v>
      </c>
      <c r="W293">
        <v>4449.22</v>
      </c>
    </row>
    <row r="294" spans="1:23" x14ac:dyDescent="0.35">
      <c r="A294" s="3">
        <v>45691</v>
      </c>
      <c r="B294" s="2" t="s">
        <v>8</v>
      </c>
      <c r="C294" s="2">
        <v>26</v>
      </c>
      <c r="D294" s="2" t="s">
        <v>666</v>
      </c>
      <c r="E294" s="2" t="s">
        <v>548</v>
      </c>
      <c r="F294" s="2" t="s">
        <v>203</v>
      </c>
      <c r="G294" s="11">
        <v>1666.67</v>
      </c>
      <c r="H294" s="11">
        <f t="shared" si="19"/>
        <v>333.33400000000006</v>
      </c>
      <c r="I294" s="11">
        <f t="shared" si="20"/>
        <v>2000.0040000000001</v>
      </c>
      <c r="J294" s="2" t="s">
        <v>13</v>
      </c>
      <c r="M294" s="11">
        <f t="shared" si="22"/>
        <v>0</v>
      </c>
      <c r="O294" s="11">
        <f t="shared" si="21"/>
        <v>2000.0040000000001</v>
      </c>
    </row>
    <row r="295" spans="1:23" x14ac:dyDescent="0.35">
      <c r="A295" s="3">
        <v>45691</v>
      </c>
      <c r="B295" s="2" t="s">
        <v>8</v>
      </c>
      <c r="C295" s="2">
        <v>27</v>
      </c>
      <c r="D295" s="2" t="s">
        <v>36</v>
      </c>
      <c r="E295" s="2" t="s">
        <v>50</v>
      </c>
      <c r="F295" s="2" t="s">
        <v>722</v>
      </c>
      <c r="G295" s="11">
        <v>3000</v>
      </c>
      <c r="H295" s="11">
        <f t="shared" si="19"/>
        <v>600</v>
      </c>
      <c r="I295" s="11">
        <f t="shared" si="20"/>
        <v>3600</v>
      </c>
      <c r="J295" s="2" t="s">
        <v>202</v>
      </c>
      <c r="M295" s="11">
        <f t="shared" si="22"/>
        <v>750</v>
      </c>
      <c r="O295" s="11">
        <f t="shared" si="21"/>
        <v>2850</v>
      </c>
    </row>
    <row r="296" spans="1:23" x14ac:dyDescent="0.35">
      <c r="A296" s="3">
        <v>45691</v>
      </c>
      <c r="B296" s="2" t="s">
        <v>8</v>
      </c>
      <c r="C296" s="2">
        <v>28</v>
      </c>
      <c r="D296" s="2" t="s">
        <v>723</v>
      </c>
      <c r="E296" s="2" t="s">
        <v>214</v>
      </c>
      <c r="F296" s="2" t="s">
        <v>724</v>
      </c>
      <c r="G296" s="11">
        <v>1166.67</v>
      </c>
      <c r="H296" s="11">
        <f t="shared" si="19"/>
        <v>233.33400000000003</v>
      </c>
      <c r="I296" s="11">
        <f t="shared" si="20"/>
        <v>1400.0040000000001</v>
      </c>
      <c r="J296" s="2" t="s">
        <v>13</v>
      </c>
      <c r="M296" s="11">
        <f t="shared" si="22"/>
        <v>0</v>
      </c>
      <c r="O296" s="11">
        <f t="shared" si="21"/>
        <v>1400.0040000000001</v>
      </c>
    </row>
    <row r="297" spans="1:23" x14ac:dyDescent="0.35">
      <c r="A297" s="3">
        <v>45691</v>
      </c>
      <c r="B297" s="2" t="s">
        <v>8</v>
      </c>
      <c r="C297" s="2">
        <v>29</v>
      </c>
      <c r="D297" s="2" t="s">
        <v>725</v>
      </c>
      <c r="E297" s="2" t="s">
        <v>214</v>
      </c>
      <c r="F297" s="2" t="s">
        <v>726</v>
      </c>
      <c r="G297" s="11">
        <v>950</v>
      </c>
      <c r="H297" s="11">
        <f t="shared" si="19"/>
        <v>190</v>
      </c>
      <c r="I297" s="11">
        <f t="shared" si="20"/>
        <v>1140</v>
      </c>
      <c r="J297" s="2" t="s">
        <v>13</v>
      </c>
      <c r="M297" s="11">
        <f t="shared" si="22"/>
        <v>0</v>
      </c>
      <c r="O297" s="11">
        <f t="shared" si="21"/>
        <v>1140</v>
      </c>
    </row>
    <row r="298" spans="1:23" x14ac:dyDescent="0.35">
      <c r="A298" s="3">
        <v>45691</v>
      </c>
      <c r="B298" s="2" t="s">
        <v>162</v>
      </c>
      <c r="C298" s="2">
        <v>31</v>
      </c>
      <c r="D298" s="2" t="s">
        <v>36</v>
      </c>
      <c r="E298" s="2" t="s">
        <v>50</v>
      </c>
      <c r="F298" s="2" t="s">
        <v>731</v>
      </c>
      <c r="G298" s="11">
        <v>3000</v>
      </c>
      <c r="H298" s="11">
        <f t="shared" si="19"/>
        <v>600</v>
      </c>
      <c r="I298" s="11">
        <f t="shared" si="20"/>
        <v>3600</v>
      </c>
      <c r="J298" s="2" t="s">
        <v>202</v>
      </c>
      <c r="M298" s="11">
        <f t="shared" si="22"/>
        <v>750</v>
      </c>
      <c r="O298" s="11">
        <f t="shared" si="21"/>
        <v>2850</v>
      </c>
    </row>
    <row r="299" spans="1:23" x14ac:dyDescent="0.35">
      <c r="A299" s="3">
        <v>45691</v>
      </c>
      <c r="B299" s="2" t="s">
        <v>51</v>
      </c>
      <c r="C299" s="2">
        <v>32</v>
      </c>
      <c r="D299" s="2" t="s">
        <v>36</v>
      </c>
      <c r="E299" s="2" t="s">
        <v>50</v>
      </c>
      <c r="F299" s="2" t="s">
        <v>732</v>
      </c>
      <c r="G299" s="11">
        <v>3000</v>
      </c>
      <c r="H299" s="11">
        <f t="shared" si="19"/>
        <v>600</v>
      </c>
      <c r="I299" s="11">
        <f t="shared" si="20"/>
        <v>3600</v>
      </c>
      <c r="J299" s="2" t="s">
        <v>202</v>
      </c>
      <c r="M299" s="11">
        <f t="shared" si="22"/>
        <v>750</v>
      </c>
      <c r="O299" s="11">
        <f t="shared" si="21"/>
        <v>2850</v>
      </c>
    </row>
    <row r="300" spans="1:23" ht="29" x14ac:dyDescent="0.35">
      <c r="A300" s="3">
        <v>45692</v>
      </c>
      <c r="B300" s="2" t="s">
        <v>8</v>
      </c>
      <c r="C300" s="2">
        <v>33</v>
      </c>
      <c r="D300" s="2" t="s">
        <v>630</v>
      </c>
      <c r="E300" s="2" t="s">
        <v>247</v>
      </c>
      <c r="F300" s="2" t="s">
        <v>631</v>
      </c>
      <c r="G300" s="11">
        <v>15000</v>
      </c>
      <c r="H300" s="11">
        <f t="shared" si="19"/>
        <v>3000</v>
      </c>
      <c r="I300" s="11">
        <f t="shared" si="20"/>
        <v>18000</v>
      </c>
      <c r="J300" s="2" t="s">
        <v>13</v>
      </c>
      <c r="M300" s="11">
        <f t="shared" si="22"/>
        <v>0</v>
      </c>
      <c r="O300" s="11">
        <f t="shared" si="21"/>
        <v>18000</v>
      </c>
    </row>
    <row r="301" spans="1:23" x14ac:dyDescent="0.35">
      <c r="A301" s="3">
        <v>45692</v>
      </c>
      <c r="B301" s="2" t="s">
        <v>8</v>
      </c>
      <c r="C301" s="2">
        <v>34</v>
      </c>
      <c r="D301" s="2" t="s">
        <v>733</v>
      </c>
      <c r="E301" s="2" t="s">
        <v>247</v>
      </c>
      <c r="F301" s="2" t="s">
        <v>734</v>
      </c>
      <c r="G301" s="11">
        <v>2500</v>
      </c>
      <c r="H301" s="11">
        <f t="shared" si="19"/>
        <v>500</v>
      </c>
      <c r="I301" s="11">
        <f t="shared" si="20"/>
        <v>3000</v>
      </c>
      <c r="J301" s="2" t="s">
        <v>13</v>
      </c>
      <c r="M301" s="11">
        <f t="shared" si="22"/>
        <v>0</v>
      </c>
      <c r="O301" s="11">
        <f t="shared" si="21"/>
        <v>3000</v>
      </c>
    </row>
    <row r="302" spans="1:23" ht="29" x14ac:dyDescent="0.35">
      <c r="A302" s="3">
        <v>45693</v>
      </c>
      <c r="B302" s="2" t="s">
        <v>8</v>
      </c>
      <c r="C302" s="2">
        <v>35</v>
      </c>
      <c r="D302" s="2" t="s">
        <v>735</v>
      </c>
      <c r="E302" s="2" t="s">
        <v>57</v>
      </c>
      <c r="F302" s="2" t="s">
        <v>736</v>
      </c>
      <c r="G302" s="11">
        <v>2700</v>
      </c>
      <c r="H302" s="11">
        <f t="shared" si="19"/>
        <v>540</v>
      </c>
      <c r="I302" s="11">
        <f t="shared" si="20"/>
        <v>3240</v>
      </c>
      <c r="J302" s="2" t="s">
        <v>13</v>
      </c>
      <c r="L302" s="11">
        <v>1125</v>
      </c>
      <c r="M302" s="11">
        <f t="shared" si="22"/>
        <v>0</v>
      </c>
      <c r="O302" s="11">
        <f t="shared" si="21"/>
        <v>2115</v>
      </c>
    </row>
    <row r="303" spans="1:23" x14ac:dyDescent="0.35">
      <c r="A303" s="3">
        <v>45693</v>
      </c>
      <c r="B303" s="2" t="s">
        <v>16</v>
      </c>
      <c r="C303" s="2">
        <v>36</v>
      </c>
      <c r="D303" s="2" t="s">
        <v>36</v>
      </c>
      <c r="E303" s="2" t="s">
        <v>50</v>
      </c>
      <c r="F303" s="2" t="s">
        <v>737</v>
      </c>
      <c r="G303" s="11">
        <v>3000</v>
      </c>
      <c r="H303" s="11">
        <f t="shared" si="19"/>
        <v>600</v>
      </c>
      <c r="I303" s="11">
        <f t="shared" si="20"/>
        <v>3600</v>
      </c>
      <c r="J303" s="2" t="s">
        <v>202</v>
      </c>
      <c r="M303" s="11">
        <f t="shared" si="22"/>
        <v>750</v>
      </c>
      <c r="O303" s="11">
        <f t="shared" si="21"/>
        <v>2850</v>
      </c>
    </row>
    <row r="304" spans="1:23" x14ac:dyDescent="0.35">
      <c r="A304" s="3">
        <v>45693</v>
      </c>
      <c r="B304" s="2" t="s">
        <v>8</v>
      </c>
      <c r="C304" s="2">
        <v>37</v>
      </c>
      <c r="D304" s="2" t="s">
        <v>36</v>
      </c>
      <c r="E304" s="2" t="s">
        <v>50</v>
      </c>
      <c r="F304" s="2" t="s">
        <v>738</v>
      </c>
      <c r="G304" s="11">
        <v>3600</v>
      </c>
      <c r="H304" s="11">
        <f t="shared" si="19"/>
        <v>720</v>
      </c>
      <c r="I304" s="11">
        <f t="shared" si="20"/>
        <v>4320</v>
      </c>
      <c r="J304" s="2" t="s">
        <v>202</v>
      </c>
      <c r="M304" s="11">
        <f t="shared" si="22"/>
        <v>900</v>
      </c>
      <c r="O304" s="11">
        <f t="shared" si="21"/>
        <v>3420</v>
      </c>
    </row>
    <row r="305" spans="1:15" ht="29" x14ac:dyDescent="0.35">
      <c r="A305" s="3">
        <v>45697</v>
      </c>
      <c r="B305" s="2" t="s">
        <v>51</v>
      </c>
      <c r="C305" s="2">
        <v>38</v>
      </c>
      <c r="D305" s="2" t="s">
        <v>592</v>
      </c>
      <c r="E305" s="2" t="s">
        <v>57</v>
      </c>
      <c r="F305" s="2" t="s">
        <v>739</v>
      </c>
      <c r="G305" s="11">
        <v>750</v>
      </c>
      <c r="H305" s="11">
        <f t="shared" si="19"/>
        <v>150</v>
      </c>
      <c r="I305" s="11">
        <f t="shared" si="20"/>
        <v>900</v>
      </c>
      <c r="J305" s="2" t="s">
        <v>13</v>
      </c>
      <c r="L305" s="11">
        <v>450</v>
      </c>
      <c r="M305" s="11">
        <f t="shared" si="22"/>
        <v>0</v>
      </c>
      <c r="O305" s="11">
        <f t="shared" si="21"/>
        <v>450</v>
      </c>
    </row>
    <row r="306" spans="1:15" x14ac:dyDescent="0.35">
      <c r="A306" s="3">
        <v>45697</v>
      </c>
      <c r="B306" s="2" t="s">
        <v>51</v>
      </c>
      <c r="C306" s="2">
        <v>38</v>
      </c>
      <c r="D306" s="2" t="s">
        <v>740</v>
      </c>
      <c r="E306" s="2" t="s">
        <v>56</v>
      </c>
      <c r="F306" s="2" t="s">
        <v>101</v>
      </c>
      <c r="G306" s="11">
        <v>3000</v>
      </c>
      <c r="H306" s="11">
        <f t="shared" si="19"/>
        <v>600</v>
      </c>
      <c r="I306" s="11">
        <f t="shared" si="20"/>
        <v>3600</v>
      </c>
      <c r="J306" s="2" t="s">
        <v>13</v>
      </c>
      <c r="M306" s="11">
        <f t="shared" si="22"/>
        <v>0</v>
      </c>
      <c r="O306" s="11">
        <f t="shared" si="21"/>
        <v>3600</v>
      </c>
    </row>
    <row r="307" spans="1:15" ht="29" x14ac:dyDescent="0.35">
      <c r="A307" s="3">
        <v>45697</v>
      </c>
      <c r="B307" s="2" t="s">
        <v>51</v>
      </c>
      <c r="C307" s="2">
        <v>38</v>
      </c>
      <c r="D307" s="2" t="s">
        <v>689</v>
      </c>
      <c r="E307" s="2" t="s">
        <v>56</v>
      </c>
      <c r="F307" s="2" t="s">
        <v>741</v>
      </c>
      <c r="G307" s="11">
        <v>3150</v>
      </c>
      <c r="H307" s="11">
        <f t="shared" si="19"/>
        <v>630</v>
      </c>
      <c r="I307" s="11">
        <f t="shared" si="20"/>
        <v>3780</v>
      </c>
      <c r="J307" s="2" t="s">
        <v>13</v>
      </c>
      <c r="M307" s="11">
        <f t="shared" si="22"/>
        <v>0</v>
      </c>
      <c r="O307" s="11">
        <f t="shared" si="21"/>
        <v>3780</v>
      </c>
    </row>
    <row r="308" spans="1:15" x14ac:dyDescent="0.35">
      <c r="A308" s="3">
        <v>45699</v>
      </c>
      <c r="B308" s="2" t="s">
        <v>35</v>
      </c>
      <c r="C308" s="2">
        <v>39</v>
      </c>
      <c r="D308" s="2" t="s">
        <v>36</v>
      </c>
      <c r="E308" s="2" t="s">
        <v>50</v>
      </c>
      <c r="F308" s="2" t="s">
        <v>742</v>
      </c>
      <c r="G308" s="11">
        <v>2750</v>
      </c>
      <c r="H308" s="11">
        <f t="shared" si="19"/>
        <v>550</v>
      </c>
      <c r="I308" s="11">
        <f t="shared" si="20"/>
        <v>3300</v>
      </c>
      <c r="J308" s="2" t="s">
        <v>202</v>
      </c>
      <c r="M308" s="11">
        <f t="shared" si="22"/>
        <v>687.5</v>
      </c>
      <c r="O308" s="11">
        <f t="shared" si="21"/>
        <v>2612.5</v>
      </c>
    </row>
    <row r="309" spans="1:15" x14ac:dyDescent="0.35">
      <c r="A309" s="3">
        <v>45701</v>
      </c>
      <c r="B309" s="2" t="s">
        <v>8</v>
      </c>
      <c r="C309" s="2">
        <v>40</v>
      </c>
      <c r="D309" s="2" t="s">
        <v>36</v>
      </c>
      <c r="E309" s="2" t="s">
        <v>50</v>
      </c>
      <c r="F309" s="2" t="s">
        <v>743</v>
      </c>
      <c r="G309" s="11">
        <v>3000</v>
      </c>
      <c r="H309" s="11">
        <f t="shared" si="19"/>
        <v>600</v>
      </c>
      <c r="I309" s="11">
        <f t="shared" si="20"/>
        <v>3600</v>
      </c>
      <c r="J309" s="2" t="s">
        <v>202</v>
      </c>
      <c r="M309" s="11">
        <f t="shared" si="22"/>
        <v>750</v>
      </c>
      <c r="O309" s="11">
        <f t="shared" si="21"/>
        <v>2850</v>
      </c>
    </row>
    <row r="310" spans="1:15" x14ac:dyDescent="0.35">
      <c r="A310" s="3">
        <v>45702</v>
      </c>
      <c r="B310" s="2" t="s">
        <v>16</v>
      </c>
      <c r="C310" s="2">
        <v>41</v>
      </c>
      <c r="D310" s="2" t="s">
        <v>70</v>
      </c>
      <c r="E310" s="2" t="s">
        <v>50</v>
      </c>
      <c r="F310" s="2" t="s">
        <v>43</v>
      </c>
      <c r="G310" s="11">
        <v>11000</v>
      </c>
      <c r="H310" s="11">
        <f t="shared" si="19"/>
        <v>2200</v>
      </c>
      <c r="I310" s="11">
        <f t="shared" si="20"/>
        <v>13200</v>
      </c>
      <c r="J310" s="2" t="s">
        <v>202</v>
      </c>
      <c r="M310" s="11">
        <f t="shared" si="22"/>
        <v>2750</v>
      </c>
      <c r="O310" s="11">
        <f t="shared" si="21"/>
        <v>10450</v>
      </c>
    </row>
    <row r="311" spans="1:15" x14ac:dyDescent="0.35">
      <c r="A311" s="3">
        <v>45702</v>
      </c>
      <c r="B311" s="2" t="s">
        <v>162</v>
      </c>
      <c r="C311" s="2">
        <v>42</v>
      </c>
      <c r="D311" s="2" t="s">
        <v>38</v>
      </c>
      <c r="E311" s="2" t="s">
        <v>50</v>
      </c>
      <c r="F311" s="2" t="s">
        <v>744</v>
      </c>
      <c r="G311" s="11">
        <v>3750</v>
      </c>
      <c r="H311" s="11">
        <f t="shared" si="19"/>
        <v>750</v>
      </c>
      <c r="I311" s="11">
        <f t="shared" si="20"/>
        <v>4500</v>
      </c>
      <c r="J311" s="2" t="s">
        <v>202</v>
      </c>
      <c r="M311" s="11">
        <f t="shared" si="22"/>
        <v>937.5</v>
      </c>
      <c r="O311" s="11">
        <f t="shared" si="21"/>
        <v>3562.5</v>
      </c>
    </row>
    <row r="312" spans="1:15" x14ac:dyDescent="0.35">
      <c r="A312" s="3">
        <v>45705</v>
      </c>
      <c r="B312" s="2" t="s">
        <v>51</v>
      </c>
      <c r="C312" s="2">
        <v>43</v>
      </c>
      <c r="D312" s="2" t="s">
        <v>251</v>
      </c>
      <c r="E312" s="2" t="s">
        <v>56</v>
      </c>
      <c r="F312" s="2" t="s">
        <v>745</v>
      </c>
      <c r="G312" s="11">
        <v>6000</v>
      </c>
      <c r="H312" s="11">
        <f t="shared" si="19"/>
        <v>1200</v>
      </c>
      <c r="I312" s="11">
        <f t="shared" si="20"/>
        <v>7200</v>
      </c>
      <c r="J312" s="2" t="s">
        <v>13</v>
      </c>
      <c r="M312" s="11">
        <f t="shared" si="22"/>
        <v>0</v>
      </c>
      <c r="O312" s="11">
        <f t="shared" si="21"/>
        <v>7200</v>
      </c>
    </row>
    <row r="313" spans="1:15" x14ac:dyDescent="0.35">
      <c r="A313" s="3">
        <v>45707</v>
      </c>
      <c r="B313" s="2" t="s">
        <v>228</v>
      </c>
      <c r="C313" s="2">
        <v>3</v>
      </c>
      <c r="D313" s="2" t="s">
        <v>143</v>
      </c>
      <c r="E313" s="2" t="s">
        <v>144</v>
      </c>
      <c r="F313" s="2" t="s">
        <v>249</v>
      </c>
      <c r="G313" s="11">
        <v>5000</v>
      </c>
      <c r="H313" s="11">
        <f t="shared" si="19"/>
        <v>1000</v>
      </c>
      <c r="I313" s="11">
        <f t="shared" si="20"/>
        <v>6000</v>
      </c>
      <c r="J313" s="2" t="s">
        <v>13</v>
      </c>
      <c r="M313" s="11">
        <f t="shared" si="22"/>
        <v>0</v>
      </c>
      <c r="O313" s="11">
        <f t="shared" si="21"/>
        <v>6000</v>
      </c>
    </row>
    <row r="314" spans="1:15" x14ac:dyDescent="0.35">
      <c r="A314" s="3">
        <v>45707</v>
      </c>
      <c r="B314" s="2" t="s">
        <v>228</v>
      </c>
      <c r="C314" s="2">
        <v>3</v>
      </c>
      <c r="D314" s="2" t="s">
        <v>754</v>
      </c>
      <c r="E314" s="2" t="s">
        <v>50</v>
      </c>
      <c r="F314" s="2" t="s">
        <v>249</v>
      </c>
      <c r="G314" s="11">
        <v>3000</v>
      </c>
      <c r="H314" s="11">
        <f t="shared" si="19"/>
        <v>600</v>
      </c>
      <c r="I314" s="11">
        <f t="shared" si="20"/>
        <v>3600</v>
      </c>
      <c r="J314" s="2" t="s">
        <v>202</v>
      </c>
      <c r="M314" s="11">
        <f t="shared" si="22"/>
        <v>750</v>
      </c>
      <c r="O314" s="11">
        <f t="shared" si="21"/>
        <v>2850</v>
      </c>
    </row>
    <row r="315" spans="1:15" x14ac:dyDescent="0.35">
      <c r="A315" s="3">
        <v>45714</v>
      </c>
      <c r="B315" s="2" t="s">
        <v>123</v>
      </c>
      <c r="C315" s="2">
        <v>44</v>
      </c>
      <c r="D315" s="2" t="s">
        <v>755</v>
      </c>
      <c r="E315" s="2" t="s">
        <v>56</v>
      </c>
      <c r="F315" s="2" t="s">
        <v>531</v>
      </c>
      <c r="G315" s="11">
        <v>5750</v>
      </c>
      <c r="H315" s="11">
        <f t="shared" si="19"/>
        <v>1150</v>
      </c>
      <c r="I315" s="11">
        <f t="shared" si="20"/>
        <v>6900</v>
      </c>
      <c r="J315" s="2" t="s">
        <v>13</v>
      </c>
      <c r="M315" s="11">
        <f t="shared" si="22"/>
        <v>0</v>
      </c>
      <c r="O315" s="11">
        <f t="shared" si="21"/>
        <v>6900</v>
      </c>
    </row>
    <row r="316" spans="1:15" x14ac:dyDescent="0.35">
      <c r="H316" s="11">
        <f t="shared" si="19"/>
        <v>0</v>
      </c>
      <c r="M316" s="11">
        <f t="shared" si="22"/>
        <v>0</v>
      </c>
      <c r="O316" s="11">
        <f t="shared" si="21"/>
        <v>0</v>
      </c>
    </row>
    <row r="317" spans="1:15" x14ac:dyDescent="0.35">
      <c r="H317" s="11">
        <f t="shared" si="19"/>
        <v>0</v>
      </c>
      <c r="M317" s="11">
        <f t="shared" si="22"/>
        <v>0</v>
      </c>
      <c r="O317" s="11">
        <f t="shared" si="21"/>
        <v>0</v>
      </c>
    </row>
    <row r="318" spans="1:15" x14ac:dyDescent="0.35">
      <c r="H318" s="11">
        <f t="shared" si="19"/>
        <v>0</v>
      </c>
      <c r="M318" s="11">
        <f t="shared" si="22"/>
        <v>0</v>
      </c>
      <c r="O318" s="11">
        <f t="shared" si="21"/>
        <v>0</v>
      </c>
    </row>
    <row r="319" spans="1:15" x14ac:dyDescent="0.35">
      <c r="H319" s="11">
        <f t="shared" si="19"/>
        <v>0</v>
      </c>
      <c r="M319" s="11">
        <f t="shared" si="22"/>
        <v>0</v>
      </c>
      <c r="O319" s="11">
        <f t="shared" si="21"/>
        <v>0</v>
      </c>
    </row>
    <row r="320" spans="1:15" x14ac:dyDescent="0.35">
      <c r="H320" s="11">
        <f t="shared" si="19"/>
        <v>0</v>
      </c>
      <c r="M320" s="11">
        <f t="shared" si="22"/>
        <v>0</v>
      </c>
      <c r="O320" s="11">
        <f t="shared" si="21"/>
        <v>0</v>
      </c>
    </row>
    <row r="321" spans="8:15" x14ac:dyDescent="0.35">
      <c r="H321" s="11">
        <f t="shared" si="19"/>
        <v>0</v>
      </c>
      <c r="M321" s="11">
        <f t="shared" si="22"/>
        <v>0</v>
      </c>
      <c r="O321" s="11">
        <f t="shared" si="21"/>
        <v>0</v>
      </c>
    </row>
    <row r="322" spans="8:15" x14ac:dyDescent="0.35">
      <c r="H322" s="11">
        <f t="shared" ref="H322:H345" si="23">G322*0.2</f>
        <v>0</v>
      </c>
      <c r="M322" s="11">
        <f t="shared" si="22"/>
        <v>0</v>
      </c>
      <c r="O322" s="11">
        <f t="shared" ref="O322:O385" si="24">I322-(K322+L322+M322)</f>
        <v>0</v>
      </c>
    </row>
    <row r="323" spans="8:15" x14ac:dyDescent="0.35">
      <c r="H323" s="11">
        <f t="shared" si="23"/>
        <v>0</v>
      </c>
      <c r="M323" s="11">
        <f t="shared" si="22"/>
        <v>0</v>
      </c>
      <c r="O323" s="11">
        <f t="shared" si="24"/>
        <v>0</v>
      </c>
    </row>
    <row r="324" spans="8:15" x14ac:dyDescent="0.35">
      <c r="H324" s="11">
        <f t="shared" si="23"/>
        <v>0</v>
      </c>
      <c r="M324" s="11">
        <f t="shared" si="22"/>
        <v>0</v>
      </c>
      <c r="O324" s="11">
        <f t="shared" si="24"/>
        <v>0</v>
      </c>
    </row>
    <row r="325" spans="8:15" x14ac:dyDescent="0.35">
      <c r="H325" s="11">
        <f t="shared" si="23"/>
        <v>0</v>
      </c>
      <c r="M325" s="11">
        <f t="shared" si="22"/>
        <v>0</v>
      </c>
      <c r="O325" s="11">
        <f t="shared" si="24"/>
        <v>0</v>
      </c>
    </row>
    <row r="326" spans="8:15" x14ac:dyDescent="0.35">
      <c r="H326" s="11">
        <f t="shared" si="23"/>
        <v>0</v>
      </c>
      <c r="M326" s="11">
        <f t="shared" si="22"/>
        <v>0</v>
      </c>
      <c r="O326" s="11">
        <f t="shared" si="24"/>
        <v>0</v>
      </c>
    </row>
    <row r="327" spans="8:15" x14ac:dyDescent="0.35">
      <c r="H327" s="11">
        <f t="shared" si="23"/>
        <v>0</v>
      </c>
      <c r="M327" s="11">
        <f t="shared" si="22"/>
        <v>0</v>
      </c>
      <c r="O327" s="11">
        <f t="shared" si="24"/>
        <v>0</v>
      </c>
    </row>
    <row r="328" spans="8:15" x14ac:dyDescent="0.35">
      <c r="H328" s="11">
        <f t="shared" si="23"/>
        <v>0</v>
      </c>
      <c r="M328" s="11">
        <f t="shared" si="22"/>
        <v>0</v>
      </c>
      <c r="O328" s="11">
        <f t="shared" si="24"/>
        <v>0</v>
      </c>
    </row>
    <row r="329" spans="8:15" x14ac:dyDescent="0.35">
      <c r="H329" s="11">
        <f t="shared" si="23"/>
        <v>0</v>
      </c>
      <c r="M329" s="11">
        <f t="shared" si="22"/>
        <v>0</v>
      </c>
      <c r="O329" s="11">
        <f t="shared" si="24"/>
        <v>0</v>
      </c>
    </row>
    <row r="330" spans="8:15" x14ac:dyDescent="0.35">
      <c r="H330" s="11">
        <f t="shared" si="23"/>
        <v>0</v>
      </c>
      <c r="M330" s="11">
        <f t="shared" si="22"/>
        <v>0</v>
      </c>
      <c r="O330" s="11">
        <f t="shared" si="24"/>
        <v>0</v>
      </c>
    </row>
    <row r="331" spans="8:15" x14ac:dyDescent="0.35">
      <c r="H331" s="11">
        <f t="shared" si="23"/>
        <v>0</v>
      </c>
      <c r="M331" s="11">
        <f t="shared" si="22"/>
        <v>0</v>
      </c>
      <c r="O331" s="11">
        <f t="shared" si="24"/>
        <v>0</v>
      </c>
    </row>
    <row r="332" spans="8:15" x14ac:dyDescent="0.35">
      <c r="H332" s="11">
        <f t="shared" si="23"/>
        <v>0</v>
      </c>
      <c r="M332" s="11">
        <f t="shared" si="22"/>
        <v>0</v>
      </c>
      <c r="O332" s="11">
        <f t="shared" si="24"/>
        <v>0</v>
      </c>
    </row>
    <row r="333" spans="8:15" x14ac:dyDescent="0.35">
      <c r="H333" s="11">
        <f t="shared" si="23"/>
        <v>0</v>
      </c>
      <c r="M333" s="11">
        <f t="shared" si="22"/>
        <v>0</v>
      </c>
      <c r="O333" s="11">
        <f t="shared" si="24"/>
        <v>0</v>
      </c>
    </row>
    <row r="334" spans="8:15" x14ac:dyDescent="0.35">
      <c r="H334" s="11">
        <f t="shared" si="23"/>
        <v>0</v>
      </c>
      <c r="M334" s="11">
        <f t="shared" si="22"/>
        <v>0</v>
      </c>
      <c r="O334" s="11">
        <f t="shared" si="24"/>
        <v>0</v>
      </c>
    </row>
    <row r="335" spans="8:15" x14ac:dyDescent="0.35">
      <c r="H335" s="11">
        <f t="shared" si="23"/>
        <v>0</v>
      </c>
      <c r="M335" s="11">
        <f t="shared" ref="M335:M398" si="25">IF(E335="BV",((G335-K335)*0.75)/3,0)</f>
        <v>0</v>
      </c>
      <c r="O335" s="11">
        <f t="shared" si="24"/>
        <v>0</v>
      </c>
    </row>
    <row r="336" spans="8:15" x14ac:dyDescent="0.35">
      <c r="H336" s="11">
        <f t="shared" si="23"/>
        <v>0</v>
      </c>
      <c r="M336" s="11">
        <f t="shared" si="25"/>
        <v>0</v>
      </c>
      <c r="O336" s="11">
        <f t="shared" si="24"/>
        <v>0</v>
      </c>
    </row>
    <row r="337" spans="8:15" x14ac:dyDescent="0.35">
      <c r="H337" s="11">
        <f t="shared" si="23"/>
        <v>0</v>
      </c>
      <c r="M337" s="11">
        <f t="shared" si="25"/>
        <v>0</v>
      </c>
      <c r="O337" s="11">
        <f t="shared" si="24"/>
        <v>0</v>
      </c>
    </row>
    <row r="338" spans="8:15" x14ac:dyDescent="0.35">
      <c r="H338" s="11">
        <f t="shared" si="23"/>
        <v>0</v>
      </c>
      <c r="M338" s="11">
        <f t="shared" si="25"/>
        <v>0</v>
      </c>
      <c r="O338" s="11">
        <f t="shared" si="24"/>
        <v>0</v>
      </c>
    </row>
    <row r="339" spans="8:15" x14ac:dyDescent="0.35">
      <c r="H339" s="11">
        <f t="shared" si="23"/>
        <v>0</v>
      </c>
      <c r="M339" s="11">
        <f t="shared" si="25"/>
        <v>0</v>
      </c>
      <c r="O339" s="11">
        <f t="shared" si="24"/>
        <v>0</v>
      </c>
    </row>
    <row r="340" spans="8:15" x14ac:dyDescent="0.35">
      <c r="H340" s="11">
        <f t="shared" si="23"/>
        <v>0</v>
      </c>
      <c r="M340" s="11">
        <f t="shared" si="25"/>
        <v>0</v>
      </c>
      <c r="O340" s="11">
        <f t="shared" si="24"/>
        <v>0</v>
      </c>
    </row>
    <row r="341" spans="8:15" x14ac:dyDescent="0.35">
      <c r="H341" s="11">
        <f t="shared" si="23"/>
        <v>0</v>
      </c>
      <c r="M341" s="11">
        <f t="shared" si="25"/>
        <v>0</v>
      </c>
      <c r="O341" s="11">
        <f t="shared" si="24"/>
        <v>0</v>
      </c>
    </row>
    <row r="342" spans="8:15" x14ac:dyDescent="0.35">
      <c r="H342" s="11">
        <f t="shared" si="23"/>
        <v>0</v>
      </c>
      <c r="M342" s="11">
        <f t="shared" si="25"/>
        <v>0</v>
      </c>
      <c r="O342" s="11">
        <f t="shared" si="24"/>
        <v>0</v>
      </c>
    </row>
    <row r="343" spans="8:15" x14ac:dyDescent="0.35">
      <c r="H343" s="11">
        <f t="shared" si="23"/>
        <v>0</v>
      </c>
      <c r="M343" s="11">
        <f t="shared" si="25"/>
        <v>0</v>
      </c>
      <c r="O343" s="11">
        <f t="shared" si="24"/>
        <v>0</v>
      </c>
    </row>
    <row r="344" spans="8:15" x14ac:dyDescent="0.35">
      <c r="H344" s="11">
        <f t="shared" si="23"/>
        <v>0</v>
      </c>
      <c r="M344" s="11">
        <f t="shared" si="25"/>
        <v>0</v>
      </c>
      <c r="O344" s="11">
        <f t="shared" si="24"/>
        <v>0</v>
      </c>
    </row>
    <row r="345" spans="8:15" x14ac:dyDescent="0.35">
      <c r="H345" s="11">
        <f t="shared" si="23"/>
        <v>0</v>
      </c>
      <c r="M345" s="11">
        <f t="shared" si="25"/>
        <v>0</v>
      </c>
      <c r="O345" s="11">
        <f t="shared" si="24"/>
        <v>0</v>
      </c>
    </row>
    <row r="346" spans="8:15" x14ac:dyDescent="0.35">
      <c r="M346" s="11">
        <f t="shared" si="25"/>
        <v>0</v>
      </c>
      <c r="O346" s="11">
        <f t="shared" si="24"/>
        <v>0</v>
      </c>
    </row>
    <row r="347" spans="8:15" x14ac:dyDescent="0.35">
      <c r="M347" s="11">
        <f t="shared" si="25"/>
        <v>0</v>
      </c>
      <c r="O347" s="11">
        <f t="shared" si="24"/>
        <v>0</v>
      </c>
    </row>
    <row r="348" spans="8:15" x14ac:dyDescent="0.35">
      <c r="M348" s="11">
        <f t="shared" si="25"/>
        <v>0</v>
      </c>
      <c r="O348" s="11">
        <f t="shared" si="24"/>
        <v>0</v>
      </c>
    </row>
    <row r="349" spans="8:15" x14ac:dyDescent="0.35">
      <c r="M349" s="11">
        <f t="shared" si="25"/>
        <v>0</v>
      </c>
      <c r="O349" s="11">
        <f t="shared" si="24"/>
        <v>0</v>
      </c>
    </row>
    <row r="350" spans="8:15" x14ac:dyDescent="0.35">
      <c r="M350" s="11">
        <f t="shared" si="25"/>
        <v>0</v>
      </c>
      <c r="O350" s="11">
        <f t="shared" si="24"/>
        <v>0</v>
      </c>
    </row>
    <row r="351" spans="8:15" x14ac:dyDescent="0.35">
      <c r="M351" s="11">
        <f t="shared" si="25"/>
        <v>0</v>
      </c>
      <c r="O351" s="11">
        <f t="shared" si="24"/>
        <v>0</v>
      </c>
    </row>
    <row r="352" spans="8:15" x14ac:dyDescent="0.35">
      <c r="M352" s="11">
        <f t="shared" si="25"/>
        <v>0</v>
      </c>
      <c r="O352" s="11">
        <f t="shared" si="24"/>
        <v>0</v>
      </c>
    </row>
    <row r="353" spans="13:15" x14ac:dyDescent="0.35">
      <c r="M353" s="11">
        <f t="shared" si="25"/>
        <v>0</v>
      </c>
      <c r="O353" s="11">
        <f t="shared" si="24"/>
        <v>0</v>
      </c>
    </row>
    <row r="354" spans="13:15" x14ac:dyDescent="0.35">
      <c r="M354" s="11">
        <f t="shared" si="25"/>
        <v>0</v>
      </c>
      <c r="O354" s="11">
        <f t="shared" si="24"/>
        <v>0</v>
      </c>
    </row>
    <row r="355" spans="13:15" x14ac:dyDescent="0.35">
      <c r="M355" s="11">
        <f t="shared" si="25"/>
        <v>0</v>
      </c>
      <c r="O355" s="11">
        <f t="shared" si="24"/>
        <v>0</v>
      </c>
    </row>
    <row r="356" spans="13:15" x14ac:dyDescent="0.35">
      <c r="M356" s="11">
        <f t="shared" si="25"/>
        <v>0</v>
      </c>
      <c r="O356" s="11">
        <f t="shared" si="24"/>
        <v>0</v>
      </c>
    </row>
    <row r="357" spans="13:15" x14ac:dyDescent="0.35">
      <c r="M357" s="11">
        <f t="shared" si="25"/>
        <v>0</v>
      </c>
      <c r="O357" s="11">
        <f t="shared" si="24"/>
        <v>0</v>
      </c>
    </row>
    <row r="358" spans="13:15" x14ac:dyDescent="0.35">
      <c r="M358" s="11">
        <f t="shared" si="25"/>
        <v>0</v>
      </c>
      <c r="O358" s="11">
        <f t="shared" si="24"/>
        <v>0</v>
      </c>
    </row>
    <row r="359" spans="13:15" x14ac:dyDescent="0.35">
      <c r="M359" s="11">
        <f t="shared" si="25"/>
        <v>0</v>
      </c>
      <c r="O359" s="11">
        <f t="shared" si="24"/>
        <v>0</v>
      </c>
    </row>
    <row r="360" spans="13:15" x14ac:dyDescent="0.35">
      <c r="M360" s="11">
        <f t="shared" si="25"/>
        <v>0</v>
      </c>
      <c r="O360" s="11">
        <f t="shared" si="24"/>
        <v>0</v>
      </c>
    </row>
    <row r="361" spans="13:15" x14ac:dyDescent="0.35">
      <c r="M361" s="11">
        <f t="shared" si="25"/>
        <v>0</v>
      </c>
      <c r="O361" s="11">
        <f t="shared" si="24"/>
        <v>0</v>
      </c>
    </row>
    <row r="362" spans="13:15" x14ac:dyDescent="0.35">
      <c r="M362" s="11">
        <f t="shared" si="25"/>
        <v>0</v>
      </c>
      <c r="O362" s="11">
        <f t="shared" si="24"/>
        <v>0</v>
      </c>
    </row>
    <row r="363" spans="13:15" x14ac:dyDescent="0.35">
      <c r="M363" s="11">
        <f t="shared" si="25"/>
        <v>0</v>
      </c>
      <c r="O363" s="11">
        <f t="shared" si="24"/>
        <v>0</v>
      </c>
    </row>
    <row r="364" spans="13:15" x14ac:dyDescent="0.35">
      <c r="M364" s="11">
        <f t="shared" si="25"/>
        <v>0</v>
      </c>
      <c r="O364" s="11">
        <f t="shared" si="24"/>
        <v>0</v>
      </c>
    </row>
    <row r="365" spans="13:15" x14ac:dyDescent="0.35">
      <c r="M365" s="11">
        <f t="shared" si="25"/>
        <v>0</v>
      </c>
      <c r="O365" s="11">
        <f t="shared" si="24"/>
        <v>0</v>
      </c>
    </row>
    <row r="366" spans="13:15" x14ac:dyDescent="0.35">
      <c r="M366" s="11">
        <f t="shared" si="25"/>
        <v>0</v>
      </c>
      <c r="O366" s="11">
        <f t="shared" si="24"/>
        <v>0</v>
      </c>
    </row>
    <row r="367" spans="13:15" x14ac:dyDescent="0.35">
      <c r="M367" s="11">
        <f t="shared" si="25"/>
        <v>0</v>
      </c>
      <c r="O367" s="11">
        <f t="shared" si="24"/>
        <v>0</v>
      </c>
    </row>
    <row r="368" spans="13:15" x14ac:dyDescent="0.35">
      <c r="M368" s="11">
        <f t="shared" si="25"/>
        <v>0</v>
      </c>
      <c r="O368" s="11">
        <f t="shared" si="24"/>
        <v>0</v>
      </c>
    </row>
    <row r="369" spans="13:15" x14ac:dyDescent="0.35">
      <c r="M369" s="11">
        <f t="shared" si="25"/>
        <v>0</v>
      </c>
      <c r="O369" s="11">
        <f t="shared" si="24"/>
        <v>0</v>
      </c>
    </row>
    <row r="370" spans="13:15" x14ac:dyDescent="0.35">
      <c r="M370" s="11">
        <f t="shared" si="25"/>
        <v>0</v>
      </c>
      <c r="O370" s="11">
        <f t="shared" si="24"/>
        <v>0</v>
      </c>
    </row>
    <row r="371" spans="13:15" x14ac:dyDescent="0.35">
      <c r="M371" s="11">
        <f t="shared" si="25"/>
        <v>0</v>
      </c>
      <c r="O371" s="11">
        <f t="shared" si="24"/>
        <v>0</v>
      </c>
    </row>
    <row r="372" spans="13:15" x14ac:dyDescent="0.35">
      <c r="M372" s="11">
        <f t="shared" si="25"/>
        <v>0</v>
      </c>
      <c r="O372" s="11">
        <f t="shared" si="24"/>
        <v>0</v>
      </c>
    </row>
    <row r="373" spans="13:15" x14ac:dyDescent="0.35">
      <c r="M373" s="11">
        <f t="shared" si="25"/>
        <v>0</v>
      </c>
      <c r="O373" s="11">
        <f t="shared" si="24"/>
        <v>0</v>
      </c>
    </row>
    <row r="374" spans="13:15" x14ac:dyDescent="0.35">
      <c r="M374" s="11">
        <f t="shared" si="25"/>
        <v>0</v>
      </c>
      <c r="O374" s="11">
        <f t="shared" si="24"/>
        <v>0</v>
      </c>
    </row>
    <row r="375" spans="13:15" x14ac:dyDescent="0.35">
      <c r="M375" s="11">
        <f t="shared" si="25"/>
        <v>0</v>
      </c>
      <c r="O375" s="11">
        <f t="shared" si="24"/>
        <v>0</v>
      </c>
    </row>
    <row r="376" spans="13:15" x14ac:dyDescent="0.35">
      <c r="M376" s="11">
        <f t="shared" si="25"/>
        <v>0</v>
      </c>
      <c r="O376" s="11">
        <f t="shared" si="24"/>
        <v>0</v>
      </c>
    </row>
    <row r="377" spans="13:15" x14ac:dyDescent="0.35">
      <c r="M377" s="11">
        <f t="shared" si="25"/>
        <v>0</v>
      </c>
      <c r="O377" s="11">
        <f t="shared" si="24"/>
        <v>0</v>
      </c>
    </row>
    <row r="378" spans="13:15" x14ac:dyDescent="0.35">
      <c r="M378" s="11">
        <f t="shared" si="25"/>
        <v>0</v>
      </c>
      <c r="O378" s="11">
        <f t="shared" si="24"/>
        <v>0</v>
      </c>
    </row>
    <row r="379" spans="13:15" x14ac:dyDescent="0.35">
      <c r="M379" s="11">
        <f t="shared" si="25"/>
        <v>0</v>
      </c>
      <c r="O379" s="11">
        <f t="shared" si="24"/>
        <v>0</v>
      </c>
    </row>
    <row r="380" spans="13:15" x14ac:dyDescent="0.35">
      <c r="M380" s="11">
        <f t="shared" si="25"/>
        <v>0</v>
      </c>
      <c r="O380" s="11">
        <f t="shared" si="24"/>
        <v>0</v>
      </c>
    </row>
    <row r="381" spans="13:15" x14ac:dyDescent="0.35">
      <c r="M381" s="11">
        <f t="shared" si="25"/>
        <v>0</v>
      </c>
      <c r="O381" s="11">
        <f t="shared" si="24"/>
        <v>0</v>
      </c>
    </row>
    <row r="382" spans="13:15" x14ac:dyDescent="0.35">
      <c r="M382" s="11">
        <f t="shared" si="25"/>
        <v>0</v>
      </c>
      <c r="O382" s="11">
        <f t="shared" si="24"/>
        <v>0</v>
      </c>
    </row>
    <row r="383" spans="13:15" x14ac:dyDescent="0.35">
      <c r="M383" s="11">
        <f t="shared" si="25"/>
        <v>0</v>
      </c>
      <c r="O383" s="11">
        <f t="shared" si="24"/>
        <v>0</v>
      </c>
    </row>
    <row r="384" spans="13:15" x14ac:dyDescent="0.35">
      <c r="M384" s="11">
        <f t="shared" si="25"/>
        <v>0</v>
      </c>
      <c r="O384" s="11">
        <f t="shared" si="24"/>
        <v>0</v>
      </c>
    </row>
    <row r="385" spans="13:15" x14ac:dyDescent="0.35">
      <c r="M385" s="11">
        <f t="shared" si="25"/>
        <v>0</v>
      </c>
      <c r="O385" s="11">
        <f t="shared" si="24"/>
        <v>0</v>
      </c>
    </row>
    <row r="386" spans="13:15" x14ac:dyDescent="0.35">
      <c r="M386" s="11">
        <f t="shared" si="25"/>
        <v>0</v>
      </c>
      <c r="O386" s="11">
        <f t="shared" ref="O386:O449" si="26">I386-(K386+L386+M386)</f>
        <v>0</v>
      </c>
    </row>
    <row r="387" spans="13:15" x14ac:dyDescent="0.35">
      <c r="M387" s="11">
        <f t="shared" si="25"/>
        <v>0</v>
      </c>
      <c r="O387" s="11">
        <f t="shared" si="26"/>
        <v>0</v>
      </c>
    </row>
    <row r="388" spans="13:15" x14ac:dyDescent="0.35">
      <c r="M388" s="11">
        <f t="shared" si="25"/>
        <v>0</v>
      </c>
      <c r="O388" s="11">
        <f t="shared" si="26"/>
        <v>0</v>
      </c>
    </row>
    <row r="389" spans="13:15" x14ac:dyDescent="0.35">
      <c r="M389" s="11">
        <f t="shared" si="25"/>
        <v>0</v>
      </c>
      <c r="O389" s="11">
        <f t="shared" si="26"/>
        <v>0</v>
      </c>
    </row>
    <row r="390" spans="13:15" x14ac:dyDescent="0.35">
      <c r="M390" s="11">
        <f t="shared" si="25"/>
        <v>0</v>
      </c>
      <c r="O390" s="11">
        <f t="shared" si="26"/>
        <v>0</v>
      </c>
    </row>
    <row r="391" spans="13:15" x14ac:dyDescent="0.35">
      <c r="M391" s="11">
        <f t="shared" si="25"/>
        <v>0</v>
      </c>
      <c r="O391" s="11">
        <f t="shared" si="26"/>
        <v>0</v>
      </c>
    </row>
    <row r="392" spans="13:15" x14ac:dyDescent="0.35">
      <c r="M392" s="11">
        <f t="shared" si="25"/>
        <v>0</v>
      </c>
      <c r="O392" s="11">
        <f t="shared" si="26"/>
        <v>0</v>
      </c>
    </row>
    <row r="393" spans="13:15" x14ac:dyDescent="0.35">
      <c r="M393" s="11">
        <f t="shared" si="25"/>
        <v>0</v>
      </c>
      <c r="O393" s="11">
        <f t="shared" si="26"/>
        <v>0</v>
      </c>
    </row>
    <row r="394" spans="13:15" x14ac:dyDescent="0.35">
      <c r="M394" s="11">
        <f t="shared" si="25"/>
        <v>0</v>
      </c>
      <c r="O394" s="11">
        <f t="shared" si="26"/>
        <v>0</v>
      </c>
    </row>
    <row r="395" spans="13:15" x14ac:dyDescent="0.35">
      <c r="M395" s="11">
        <f t="shared" si="25"/>
        <v>0</v>
      </c>
      <c r="O395" s="11">
        <f t="shared" si="26"/>
        <v>0</v>
      </c>
    </row>
    <row r="396" spans="13:15" x14ac:dyDescent="0.35">
      <c r="M396" s="11">
        <f t="shared" si="25"/>
        <v>0</v>
      </c>
      <c r="O396" s="11">
        <f t="shared" si="26"/>
        <v>0</v>
      </c>
    </row>
    <row r="397" spans="13:15" x14ac:dyDescent="0.35">
      <c r="M397" s="11">
        <f t="shared" si="25"/>
        <v>0</v>
      </c>
      <c r="O397" s="11">
        <f t="shared" si="26"/>
        <v>0</v>
      </c>
    </row>
    <row r="398" spans="13:15" x14ac:dyDescent="0.35">
      <c r="M398" s="11">
        <f t="shared" si="25"/>
        <v>0</v>
      </c>
      <c r="O398" s="11">
        <f t="shared" si="26"/>
        <v>0</v>
      </c>
    </row>
    <row r="399" spans="13:15" x14ac:dyDescent="0.35">
      <c r="M399" s="11">
        <f t="shared" ref="M399:M462" si="27">IF(E399="BV",((G399-K399)*0.75)/3,0)</f>
        <v>0</v>
      </c>
      <c r="O399" s="11">
        <f t="shared" si="26"/>
        <v>0</v>
      </c>
    </row>
    <row r="400" spans="13:15" x14ac:dyDescent="0.35">
      <c r="M400" s="11">
        <f t="shared" si="27"/>
        <v>0</v>
      </c>
      <c r="O400" s="11">
        <f t="shared" si="26"/>
        <v>0</v>
      </c>
    </row>
    <row r="401" spans="13:15" x14ac:dyDescent="0.35">
      <c r="M401" s="11">
        <f t="shared" si="27"/>
        <v>0</v>
      </c>
      <c r="O401" s="11">
        <f t="shared" si="26"/>
        <v>0</v>
      </c>
    </row>
    <row r="402" spans="13:15" x14ac:dyDescent="0.35">
      <c r="M402" s="11">
        <f t="shared" si="27"/>
        <v>0</v>
      </c>
      <c r="O402" s="11">
        <f t="shared" si="26"/>
        <v>0</v>
      </c>
    </row>
    <row r="403" spans="13:15" x14ac:dyDescent="0.35">
      <c r="M403" s="11">
        <f t="shared" si="27"/>
        <v>0</v>
      </c>
      <c r="O403" s="11">
        <f t="shared" si="26"/>
        <v>0</v>
      </c>
    </row>
    <row r="404" spans="13:15" x14ac:dyDescent="0.35">
      <c r="M404" s="11">
        <f t="shared" si="27"/>
        <v>0</v>
      </c>
      <c r="O404" s="11">
        <f t="shared" si="26"/>
        <v>0</v>
      </c>
    </row>
    <row r="405" spans="13:15" x14ac:dyDescent="0.35">
      <c r="M405" s="11">
        <f t="shared" si="27"/>
        <v>0</v>
      </c>
      <c r="O405" s="11">
        <f t="shared" si="26"/>
        <v>0</v>
      </c>
    </row>
    <row r="406" spans="13:15" x14ac:dyDescent="0.35">
      <c r="M406" s="11">
        <f t="shared" si="27"/>
        <v>0</v>
      </c>
      <c r="O406" s="11">
        <f t="shared" si="26"/>
        <v>0</v>
      </c>
    </row>
    <row r="407" spans="13:15" x14ac:dyDescent="0.35">
      <c r="M407" s="11">
        <f t="shared" si="27"/>
        <v>0</v>
      </c>
      <c r="O407" s="11">
        <f t="shared" si="26"/>
        <v>0</v>
      </c>
    </row>
    <row r="408" spans="13:15" x14ac:dyDescent="0.35">
      <c r="M408" s="11">
        <f t="shared" si="27"/>
        <v>0</v>
      </c>
      <c r="O408" s="11">
        <f t="shared" si="26"/>
        <v>0</v>
      </c>
    </row>
    <row r="409" spans="13:15" x14ac:dyDescent="0.35">
      <c r="M409" s="11">
        <f t="shared" si="27"/>
        <v>0</v>
      </c>
      <c r="O409" s="11">
        <f t="shared" si="26"/>
        <v>0</v>
      </c>
    </row>
    <row r="410" spans="13:15" x14ac:dyDescent="0.35">
      <c r="M410" s="11">
        <f t="shared" si="27"/>
        <v>0</v>
      </c>
      <c r="O410" s="11">
        <f t="shared" si="26"/>
        <v>0</v>
      </c>
    </row>
    <row r="411" spans="13:15" x14ac:dyDescent="0.35">
      <c r="M411" s="11">
        <f t="shared" si="27"/>
        <v>0</v>
      </c>
      <c r="O411" s="11">
        <f t="shared" si="26"/>
        <v>0</v>
      </c>
    </row>
    <row r="412" spans="13:15" x14ac:dyDescent="0.35">
      <c r="M412" s="11">
        <f t="shared" si="27"/>
        <v>0</v>
      </c>
      <c r="O412" s="11">
        <f t="shared" si="26"/>
        <v>0</v>
      </c>
    </row>
    <row r="413" spans="13:15" x14ac:dyDescent="0.35">
      <c r="M413" s="11">
        <f t="shared" si="27"/>
        <v>0</v>
      </c>
      <c r="O413" s="11">
        <f t="shared" si="26"/>
        <v>0</v>
      </c>
    </row>
    <row r="414" spans="13:15" x14ac:dyDescent="0.35">
      <c r="M414" s="11">
        <f t="shared" si="27"/>
        <v>0</v>
      </c>
      <c r="O414" s="11">
        <f t="shared" si="26"/>
        <v>0</v>
      </c>
    </row>
    <row r="415" spans="13:15" x14ac:dyDescent="0.35">
      <c r="M415" s="11">
        <f t="shared" si="27"/>
        <v>0</v>
      </c>
      <c r="O415" s="11">
        <f t="shared" si="26"/>
        <v>0</v>
      </c>
    </row>
    <row r="416" spans="13:15" x14ac:dyDescent="0.35">
      <c r="M416" s="11">
        <f t="shared" si="27"/>
        <v>0</v>
      </c>
      <c r="O416" s="11">
        <f t="shared" si="26"/>
        <v>0</v>
      </c>
    </row>
    <row r="417" spans="13:15" x14ac:dyDescent="0.35">
      <c r="M417" s="11">
        <f t="shared" si="27"/>
        <v>0</v>
      </c>
      <c r="O417" s="11">
        <f t="shared" si="26"/>
        <v>0</v>
      </c>
    </row>
    <row r="418" spans="13:15" x14ac:dyDescent="0.35">
      <c r="M418" s="11">
        <f t="shared" si="27"/>
        <v>0</v>
      </c>
      <c r="O418" s="11">
        <f t="shared" si="26"/>
        <v>0</v>
      </c>
    </row>
    <row r="419" spans="13:15" x14ac:dyDescent="0.35">
      <c r="M419" s="11">
        <f t="shared" si="27"/>
        <v>0</v>
      </c>
      <c r="O419" s="11">
        <f t="shared" si="26"/>
        <v>0</v>
      </c>
    </row>
    <row r="420" spans="13:15" x14ac:dyDescent="0.35">
      <c r="M420" s="11">
        <f t="shared" si="27"/>
        <v>0</v>
      </c>
      <c r="O420" s="11">
        <f t="shared" si="26"/>
        <v>0</v>
      </c>
    </row>
    <row r="421" spans="13:15" x14ac:dyDescent="0.35">
      <c r="M421" s="11">
        <f t="shared" si="27"/>
        <v>0</v>
      </c>
      <c r="O421" s="11">
        <f t="shared" si="26"/>
        <v>0</v>
      </c>
    </row>
    <row r="422" spans="13:15" x14ac:dyDescent="0.35">
      <c r="M422" s="11">
        <f t="shared" si="27"/>
        <v>0</v>
      </c>
      <c r="O422" s="11">
        <f t="shared" si="26"/>
        <v>0</v>
      </c>
    </row>
    <row r="423" spans="13:15" x14ac:dyDescent="0.35">
      <c r="M423" s="11">
        <f t="shared" si="27"/>
        <v>0</v>
      </c>
      <c r="O423" s="11">
        <f t="shared" si="26"/>
        <v>0</v>
      </c>
    </row>
    <row r="424" spans="13:15" x14ac:dyDescent="0.35">
      <c r="M424" s="11">
        <f t="shared" si="27"/>
        <v>0</v>
      </c>
      <c r="O424" s="11">
        <f t="shared" si="26"/>
        <v>0</v>
      </c>
    </row>
    <row r="425" spans="13:15" x14ac:dyDescent="0.35">
      <c r="M425" s="11">
        <f t="shared" si="27"/>
        <v>0</v>
      </c>
      <c r="O425" s="11">
        <f t="shared" si="26"/>
        <v>0</v>
      </c>
    </row>
    <row r="426" spans="13:15" x14ac:dyDescent="0.35">
      <c r="M426" s="11">
        <f t="shared" si="27"/>
        <v>0</v>
      </c>
      <c r="O426" s="11">
        <f t="shared" si="26"/>
        <v>0</v>
      </c>
    </row>
    <row r="427" spans="13:15" x14ac:dyDescent="0.35">
      <c r="M427" s="11">
        <f t="shared" si="27"/>
        <v>0</v>
      </c>
      <c r="O427" s="11">
        <f t="shared" si="26"/>
        <v>0</v>
      </c>
    </row>
    <row r="428" spans="13:15" x14ac:dyDescent="0.35">
      <c r="M428" s="11">
        <f t="shared" si="27"/>
        <v>0</v>
      </c>
      <c r="O428" s="11">
        <f t="shared" si="26"/>
        <v>0</v>
      </c>
    </row>
    <row r="429" spans="13:15" x14ac:dyDescent="0.35">
      <c r="M429" s="11">
        <f t="shared" si="27"/>
        <v>0</v>
      </c>
      <c r="O429" s="11">
        <f t="shared" si="26"/>
        <v>0</v>
      </c>
    </row>
    <row r="430" spans="13:15" x14ac:dyDescent="0.35">
      <c r="M430" s="11">
        <f t="shared" si="27"/>
        <v>0</v>
      </c>
      <c r="O430" s="11">
        <f t="shared" si="26"/>
        <v>0</v>
      </c>
    </row>
    <row r="431" spans="13:15" x14ac:dyDescent="0.35">
      <c r="M431" s="11">
        <f t="shared" si="27"/>
        <v>0</v>
      </c>
      <c r="O431" s="11">
        <f t="shared" si="26"/>
        <v>0</v>
      </c>
    </row>
    <row r="432" spans="13:15" x14ac:dyDescent="0.35">
      <c r="M432" s="11">
        <f t="shared" si="27"/>
        <v>0</v>
      </c>
      <c r="O432" s="11">
        <f t="shared" si="26"/>
        <v>0</v>
      </c>
    </row>
    <row r="433" spans="13:15" x14ac:dyDescent="0.35">
      <c r="M433" s="11">
        <f t="shared" si="27"/>
        <v>0</v>
      </c>
      <c r="O433" s="11">
        <f t="shared" si="26"/>
        <v>0</v>
      </c>
    </row>
    <row r="434" spans="13:15" x14ac:dyDescent="0.35">
      <c r="M434" s="11">
        <f t="shared" si="27"/>
        <v>0</v>
      </c>
      <c r="O434" s="11">
        <f t="shared" si="26"/>
        <v>0</v>
      </c>
    </row>
    <row r="435" spans="13:15" x14ac:dyDescent="0.35">
      <c r="M435" s="11">
        <f t="shared" si="27"/>
        <v>0</v>
      </c>
      <c r="O435" s="11">
        <f t="shared" si="26"/>
        <v>0</v>
      </c>
    </row>
    <row r="436" spans="13:15" x14ac:dyDescent="0.35">
      <c r="M436" s="11">
        <f t="shared" si="27"/>
        <v>0</v>
      </c>
      <c r="O436" s="11">
        <f t="shared" si="26"/>
        <v>0</v>
      </c>
    </row>
    <row r="437" spans="13:15" x14ac:dyDescent="0.35">
      <c r="M437" s="11">
        <f t="shared" si="27"/>
        <v>0</v>
      </c>
      <c r="O437" s="11">
        <f t="shared" si="26"/>
        <v>0</v>
      </c>
    </row>
    <row r="438" spans="13:15" x14ac:dyDescent="0.35">
      <c r="M438" s="11">
        <f t="shared" si="27"/>
        <v>0</v>
      </c>
      <c r="O438" s="11">
        <f t="shared" si="26"/>
        <v>0</v>
      </c>
    </row>
    <row r="439" spans="13:15" x14ac:dyDescent="0.35">
      <c r="M439" s="11">
        <f t="shared" si="27"/>
        <v>0</v>
      </c>
      <c r="O439" s="11">
        <f t="shared" si="26"/>
        <v>0</v>
      </c>
    </row>
    <row r="440" spans="13:15" x14ac:dyDescent="0.35">
      <c r="M440" s="11">
        <f t="shared" si="27"/>
        <v>0</v>
      </c>
      <c r="O440" s="11">
        <f t="shared" si="26"/>
        <v>0</v>
      </c>
    </row>
    <row r="441" spans="13:15" x14ac:dyDescent="0.35">
      <c r="M441" s="11">
        <f t="shared" si="27"/>
        <v>0</v>
      </c>
      <c r="O441" s="11">
        <f t="shared" si="26"/>
        <v>0</v>
      </c>
    </row>
    <row r="442" spans="13:15" x14ac:dyDescent="0.35">
      <c r="M442" s="11">
        <f t="shared" si="27"/>
        <v>0</v>
      </c>
      <c r="O442" s="11">
        <f t="shared" si="26"/>
        <v>0</v>
      </c>
    </row>
    <row r="443" spans="13:15" x14ac:dyDescent="0.35">
      <c r="M443" s="11">
        <f t="shared" si="27"/>
        <v>0</v>
      </c>
      <c r="O443" s="11">
        <f t="shared" si="26"/>
        <v>0</v>
      </c>
    </row>
    <row r="444" spans="13:15" x14ac:dyDescent="0.35">
      <c r="M444" s="11">
        <f t="shared" si="27"/>
        <v>0</v>
      </c>
      <c r="O444" s="11">
        <f t="shared" si="26"/>
        <v>0</v>
      </c>
    </row>
    <row r="445" spans="13:15" x14ac:dyDescent="0.35">
      <c r="M445" s="11">
        <f t="shared" si="27"/>
        <v>0</v>
      </c>
      <c r="O445" s="11">
        <f t="shared" si="26"/>
        <v>0</v>
      </c>
    </row>
    <row r="446" spans="13:15" x14ac:dyDescent="0.35">
      <c r="M446" s="11">
        <f t="shared" si="27"/>
        <v>0</v>
      </c>
      <c r="O446" s="11">
        <f t="shared" si="26"/>
        <v>0</v>
      </c>
    </row>
    <row r="447" spans="13:15" x14ac:dyDescent="0.35">
      <c r="M447" s="11">
        <f t="shared" si="27"/>
        <v>0</v>
      </c>
      <c r="O447" s="11">
        <f t="shared" si="26"/>
        <v>0</v>
      </c>
    </row>
    <row r="448" spans="13:15" x14ac:dyDescent="0.35">
      <c r="M448" s="11">
        <f t="shared" si="27"/>
        <v>0</v>
      </c>
      <c r="O448" s="11">
        <f t="shared" si="26"/>
        <v>0</v>
      </c>
    </row>
    <row r="449" spans="13:15" x14ac:dyDescent="0.35">
      <c r="M449" s="11">
        <f t="shared" si="27"/>
        <v>0</v>
      </c>
      <c r="O449" s="11">
        <f t="shared" si="26"/>
        <v>0</v>
      </c>
    </row>
    <row r="450" spans="13:15" x14ac:dyDescent="0.35">
      <c r="M450" s="11">
        <f t="shared" si="27"/>
        <v>0</v>
      </c>
      <c r="O450" s="11">
        <f t="shared" ref="O450:O486" si="28">I450-(K450+L450+M450)</f>
        <v>0</v>
      </c>
    </row>
    <row r="451" spans="13:15" x14ac:dyDescent="0.35">
      <c r="M451" s="11">
        <f t="shared" si="27"/>
        <v>0</v>
      </c>
      <c r="O451" s="11">
        <f t="shared" si="28"/>
        <v>0</v>
      </c>
    </row>
    <row r="452" spans="13:15" x14ac:dyDescent="0.35">
      <c r="M452" s="11">
        <f t="shared" si="27"/>
        <v>0</v>
      </c>
      <c r="O452" s="11">
        <f t="shared" si="28"/>
        <v>0</v>
      </c>
    </row>
    <row r="453" spans="13:15" x14ac:dyDescent="0.35">
      <c r="M453" s="11">
        <f t="shared" si="27"/>
        <v>0</v>
      </c>
      <c r="O453" s="11">
        <f t="shared" si="28"/>
        <v>0</v>
      </c>
    </row>
    <row r="454" spans="13:15" x14ac:dyDescent="0.35">
      <c r="M454" s="11">
        <f t="shared" si="27"/>
        <v>0</v>
      </c>
      <c r="O454" s="11">
        <f t="shared" si="28"/>
        <v>0</v>
      </c>
    </row>
    <row r="455" spans="13:15" x14ac:dyDescent="0.35">
      <c r="M455" s="11">
        <f t="shared" si="27"/>
        <v>0</v>
      </c>
      <c r="O455" s="11">
        <f t="shared" si="28"/>
        <v>0</v>
      </c>
    </row>
    <row r="456" spans="13:15" x14ac:dyDescent="0.35">
      <c r="M456" s="11">
        <f t="shared" si="27"/>
        <v>0</v>
      </c>
      <c r="O456" s="11">
        <f t="shared" si="28"/>
        <v>0</v>
      </c>
    </row>
    <row r="457" spans="13:15" x14ac:dyDescent="0.35">
      <c r="M457" s="11">
        <f t="shared" si="27"/>
        <v>0</v>
      </c>
      <c r="O457" s="11">
        <f t="shared" si="28"/>
        <v>0</v>
      </c>
    </row>
    <row r="458" spans="13:15" x14ac:dyDescent="0.35">
      <c r="M458" s="11">
        <f t="shared" si="27"/>
        <v>0</v>
      </c>
      <c r="O458" s="11">
        <f t="shared" si="28"/>
        <v>0</v>
      </c>
    </row>
    <row r="459" spans="13:15" x14ac:dyDescent="0.35">
      <c r="M459" s="11">
        <f t="shared" si="27"/>
        <v>0</v>
      </c>
      <c r="O459" s="11">
        <f t="shared" si="28"/>
        <v>0</v>
      </c>
    </row>
    <row r="460" spans="13:15" x14ac:dyDescent="0.35">
      <c r="M460" s="11">
        <f t="shared" si="27"/>
        <v>0</v>
      </c>
      <c r="O460" s="11">
        <f t="shared" si="28"/>
        <v>0</v>
      </c>
    </row>
    <row r="461" spans="13:15" x14ac:dyDescent="0.35">
      <c r="M461" s="11">
        <f t="shared" si="27"/>
        <v>0</v>
      </c>
      <c r="O461" s="11">
        <f t="shared" si="28"/>
        <v>0</v>
      </c>
    </row>
    <row r="462" spans="13:15" x14ac:dyDescent="0.35">
      <c r="M462" s="11">
        <f t="shared" si="27"/>
        <v>0</v>
      </c>
      <c r="O462" s="11">
        <f t="shared" si="28"/>
        <v>0</v>
      </c>
    </row>
    <row r="463" spans="13:15" x14ac:dyDescent="0.35">
      <c r="M463" s="11">
        <f t="shared" ref="M463:M486" si="29">IF(E463="BV",((G463-K463)*0.75)/3,0)</f>
        <v>0</v>
      </c>
      <c r="O463" s="11">
        <f t="shared" si="28"/>
        <v>0</v>
      </c>
    </row>
    <row r="464" spans="13:15" x14ac:dyDescent="0.35">
      <c r="M464" s="11">
        <f t="shared" si="29"/>
        <v>0</v>
      </c>
      <c r="O464" s="11">
        <f t="shared" si="28"/>
        <v>0</v>
      </c>
    </row>
    <row r="465" spans="13:15" x14ac:dyDescent="0.35">
      <c r="M465" s="11">
        <f t="shared" si="29"/>
        <v>0</v>
      </c>
      <c r="O465" s="11">
        <f t="shared" si="28"/>
        <v>0</v>
      </c>
    </row>
    <row r="466" spans="13:15" x14ac:dyDescent="0.35">
      <c r="M466" s="11">
        <f t="shared" si="29"/>
        <v>0</v>
      </c>
      <c r="O466" s="11">
        <f t="shared" si="28"/>
        <v>0</v>
      </c>
    </row>
    <row r="467" spans="13:15" x14ac:dyDescent="0.35">
      <c r="M467" s="11">
        <f t="shared" si="29"/>
        <v>0</v>
      </c>
      <c r="O467" s="11">
        <f t="shared" si="28"/>
        <v>0</v>
      </c>
    </row>
    <row r="468" spans="13:15" x14ac:dyDescent="0.35">
      <c r="M468" s="11">
        <f t="shared" si="29"/>
        <v>0</v>
      </c>
      <c r="O468" s="11">
        <f t="shared" si="28"/>
        <v>0</v>
      </c>
    </row>
    <row r="469" spans="13:15" x14ac:dyDescent="0.35">
      <c r="M469" s="11">
        <f t="shared" si="29"/>
        <v>0</v>
      </c>
      <c r="O469" s="11">
        <f t="shared" si="28"/>
        <v>0</v>
      </c>
    </row>
    <row r="470" spans="13:15" x14ac:dyDescent="0.35">
      <c r="M470" s="11">
        <f t="shared" si="29"/>
        <v>0</v>
      </c>
      <c r="O470" s="11">
        <f t="shared" si="28"/>
        <v>0</v>
      </c>
    </row>
    <row r="471" spans="13:15" x14ac:dyDescent="0.35">
      <c r="M471" s="11">
        <f t="shared" si="29"/>
        <v>0</v>
      </c>
      <c r="O471" s="11">
        <f t="shared" si="28"/>
        <v>0</v>
      </c>
    </row>
    <row r="472" spans="13:15" x14ac:dyDescent="0.35">
      <c r="M472" s="11">
        <f t="shared" si="29"/>
        <v>0</v>
      </c>
      <c r="O472" s="11">
        <f t="shared" si="28"/>
        <v>0</v>
      </c>
    </row>
    <row r="473" spans="13:15" x14ac:dyDescent="0.35">
      <c r="M473" s="11">
        <f t="shared" si="29"/>
        <v>0</v>
      </c>
      <c r="O473" s="11">
        <f t="shared" si="28"/>
        <v>0</v>
      </c>
    </row>
    <row r="474" spans="13:15" x14ac:dyDescent="0.35">
      <c r="M474" s="11">
        <f t="shared" si="29"/>
        <v>0</v>
      </c>
      <c r="O474" s="11">
        <f t="shared" si="28"/>
        <v>0</v>
      </c>
    </row>
    <row r="475" spans="13:15" x14ac:dyDescent="0.35">
      <c r="M475" s="11">
        <f t="shared" si="29"/>
        <v>0</v>
      </c>
      <c r="O475" s="11">
        <f t="shared" si="28"/>
        <v>0</v>
      </c>
    </row>
    <row r="476" spans="13:15" x14ac:dyDescent="0.35">
      <c r="M476" s="11">
        <f t="shared" si="29"/>
        <v>0</v>
      </c>
      <c r="O476" s="11">
        <f t="shared" si="28"/>
        <v>0</v>
      </c>
    </row>
    <row r="477" spans="13:15" x14ac:dyDescent="0.35">
      <c r="M477" s="11">
        <f t="shared" si="29"/>
        <v>0</v>
      </c>
      <c r="O477" s="11">
        <f t="shared" si="28"/>
        <v>0</v>
      </c>
    </row>
    <row r="478" spans="13:15" x14ac:dyDescent="0.35">
      <c r="M478" s="11">
        <f t="shared" si="29"/>
        <v>0</v>
      </c>
      <c r="O478" s="11">
        <f t="shared" si="28"/>
        <v>0</v>
      </c>
    </row>
    <row r="479" spans="13:15" x14ac:dyDescent="0.35">
      <c r="M479" s="11">
        <f t="shared" si="29"/>
        <v>0</v>
      </c>
      <c r="O479" s="11">
        <f t="shared" si="28"/>
        <v>0</v>
      </c>
    </row>
    <row r="480" spans="13:15" x14ac:dyDescent="0.35">
      <c r="M480" s="11">
        <f t="shared" si="29"/>
        <v>0</v>
      </c>
      <c r="O480" s="11">
        <f t="shared" si="28"/>
        <v>0</v>
      </c>
    </row>
    <row r="481" spans="13:15" x14ac:dyDescent="0.35">
      <c r="M481" s="11">
        <f t="shared" si="29"/>
        <v>0</v>
      </c>
      <c r="O481" s="11">
        <f t="shared" si="28"/>
        <v>0</v>
      </c>
    </row>
    <row r="482" spans="13:15" x14ac:dyDescent="0.35">
      <c r="M482" s="11">
        <f t="shared" si="29"/>
        <v>0</v>
      </c>
      <c r="O482" s="11">
        <f t="shared" si="28"/>
        <v>0</v>
      </c>
    </row>
    <row r="483" spans="13:15" x14ac:dyDescent="0.35">
      <c r="M483" s="11">
        <f t="shared" si="29"/>
        <v>0</v>
      </c>
      <c r="O483" s="11">
        <f t="shared" si="28"/>
        <v>0</v>
      </c>
    </row>
    <row r="484" spans="13:15" x14ac:dyDescent="0.35">
      <c r="M484" s="11">
        <f t="shared" si="29"/>
        <v>0</v>
      </c>
      <c r="O484" s="11">
        <f t="shared" si="28"/>
        <v>0</v>
      </c>
    </row>
    <row r="485" spans="13:15" x14ac:dyDescent="0.35">
      <c r="M485" s="11">
        <f t="shared" si="29"/>
        <v>0</v>
      </c>
      <c r="O485" s="11">
        <f t="shared" si="28"/>
        <v>0</v>
      </c>
    </row>
    <row r="486" spans="13:15" x14ac:dyDescent="0.35">
      <c r="M486" s="11">
        <f t="shared" si="29"/>
        <v>0</v>
      </c>
      <c r="O486" s="11">
        <f t="shared" si="28"/>
        <v>0</v>
      </c>
    </row>
  </sheetData>
  <autoFilter ref="A1:O486" xr:uid="{0D9B7362-EC55-473E-8FC3-01930E6ABAC6}">
    <sortState xmlns:xlrd2="http://schemas.microsoft.com/office/spreadsheetml/2017/richdata2" ref="A2:O486">
      <sortCondition ref="D1:D486"/>
    </sortState>
  </autoFilter>
  <sortState xmlns:xlrd2="http://schemas.microsoft.com/office/spreadsheetml/2017/richdata2" ref="A2:W486">
    <sortCondition ref="A2:A486"/>
    <sortCondition ref="C2:C486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05C1-95E5-4D92-8307-AEF0EEA9E0C5}">
  <sheetPr codeName="Sheet3"/>
  <dimension ref="A1:H37"/>
  <sheetViews>
    <sheetView topLeftCell="A13" workbookViewId="0">
      <selection activeCell="A37" sqref="A37"/>
    </sheetView>
  </sheetViews>
  <sheetFormatPr defaultRowHeight="14.5" x14ac:dyDescent="0.35"/>
  <cols>
    <col min="1" max="1" width="54.54296875" customWidth="1"/>
    <col min="2" max="2" width="22.81640625" customWidth="1"/>
    <col min="3" max="4" width="22.81640625" style="18" customWidth="1"/>
    <col min="5" max="5" width="13.453125" style="18" customWidth="1"/>
    <col min="6" max="6" width="9.81640625" style="18" bestFit="1" customWidth="1"/>
  </cols>
  <sheetData>
    <row r="1" spans="1:8" x14ac:dyDescent="0.35">
      <c r="A1" t="s">
        <v>794</v>
      </c>
    </row>
    <row r="2" spans="1:8" x14ac:dyDescent="0.35">
      <c r="A2" t="s">
        <v>795</v>
      </c>
      <c r="B2" t="s">
        <v>797</v>
      </c>
      <c r="C2" s="18" t="s">
        <v>798</v>
      </c>
      <c r="D2" s="18" t="s">
        <v>799</v>
      </c>
      <c r="E2" s="18" t="s">
        <v>800</v>
      </c>
      <c r="F2" s="18" t="s">
        <v>5</v>
      </c>
      <c r="G2" t="s">
        <v>112</v>
      </c>
    </row>
    <row r="3" spans="1:8" x14ac:dyDescent="0.35">
      <c r="A3" s="4" t="s">
        <v>796</v>
      </c>
      <c r="B3" s="1">
        <v>45645</v>
      </c>
      <c r="C3" s="18">
        <v>21999.17</v>
      </c>
      <c r="D3" s="18">
        <v>4</v>
      </c>
      <c r="E3" s="18">
        <v>16499.38</v>
      </c>
      <c r="F3" s="18">
        <v>20</v>
      </c>
      <c r="G3" t="s">
        <v>801</v>
      </c>
      <c r="H3">
        <f>E3*1.1</f>
        <v>18149.318000000003</v>
      </c>
    </row>
    <row r="4" spans="1:8" x14ac:dyDescent="0.35">
      <c r="A4" s="4" t="s">
        <v>802</v>
      </c>
      <c r="B4" s="1">
        <v>45622</v>
      </c>
      <c r="C4" s="18">
        <v>58582.5</v>
      </c>
      <c r="D4" s="18">
        <v>3</v>
      </c>
      <c r="E4" s="18">
        <v>39055</v>
      </c>
      <c r="F4" s="18">
        <v>20</v>
      </c>
      <c r="G4" t="s">
        <v>803</v>
      </c>
      <c r="H4">
        <f t="shared" ref="H4:H14" si="0">E4*1.1</f>
        <v>42960.5</v>
      </c>
    </row>
    <row r="5" spans="1:8" x14ac:dyDescent="0.35">
      <c r="A5" s="4" t="s">
        <v>825</v>
      </c>
      <c r="B5" t="s">
        <v>804</v>
      </c>
      <c r="C5" s="18">
        <v>40607.5</v>
      </c>
      <c r="D5" s="18">
        <v>10</v>
      </c>
      <c r="E5" s="18">
        <v>36545.75</v>
      </c>
      <c r="F5" s="18">
        <v>20</v>
      </c>
      <c r="G5" t="s">
        <v>801</v>
      </c>
      <c r="H5">
        <f t="shared" si="0"/>
        <v>40200.325000000004</v>
      </c>
    </row>
    <row r="6" spans="1:8" x14ac:dyDescent="0.35">
      <c r="A6" s="4" t="s">
        <v>805</v>
      </c>
      <c r="B6" s="1">
        <v>45544</v>
      </c>
      <c r="C6" s="18">
        <v>18502.580000000002</v>
      </c>
      <c r="D6" s="18">
        <v>10</v>
      </c>
      <c r="E6" s="18">
        <v>16652.32</v>
      </c>
      <c r="F6" s="18">
        <v>20</v>
      </c>
      <c r="G6" t="s">
        <v>803</v>
      </c>
      <c r="H6">
        <f t="shared" si="0"/>
        <v>18317.552</v>
      </c>
    </row>
    <row r="7" spans="1:8" x14ac:dyDescent="0.35">
      <c r="A7" s="4" t="s">
        <v>806</v>
      </c>
      <c r="B7" s="1">
        <v>45518</v>
      </c>
      <c r="C7" s="18">
        <v>18813.330000000002</v>
      </c>
      <c r="D7" s="18">
        <v>4</v>
      </c>
      <c r="E7" s="18">
        <v>14110</v>
      </c>
      <c r="F7" s="18">
        <v>20</v>
      </c>
      <c r="G7" t="s">
        <v>801</v>
      </c>
      <c r="H7">
        <f t="shared" si="0"/>
        <v>15521.000000000002</v>
      </c>
    </row>
    <row r="8" spans="1:8" x14ac:dyDescent="0.35">
      <c r="A8" s="4" t="s">
        <v>807</v>
      </c>
      <c r="B8" s="1">
        <v>45531</v>
      </c>
      <c r="C8" s="18">
        <v>4582.5</v>
      </c>
      <c r="D8" s="18">
        <v>4</v>
      </c>
      <c r="E8" s="18">
        <v>13747.5</v>
      </c>
      <c r="F8" s="18">
        <v>20</v>
      </c>
      <c r="G8" t="s">
        <v>801</v>
      </c>
      <c r="H8">
        <f t="shared" si="0"/>
        <v>15122.250000000002</v>
      </c>
    </row>
    <row r="9" spans="1:8" x14ac:dyDescent="0.35">
      <c r="A9" t="s">
        <v>808</v>
      </c>
      <c r="B9" s="1">
        <v>45509</v>
      </c>
      <c r="C9" s="18">
        <v>21250</v>
      </c>
      <c r="D9" s="18">
        <v>10</v>
      </c>
      <c r="E9" s="18">
        <v>19125</v>
      </c>
      <c r="F9" s="18">
        <v>20</v>
      </c>
      <c r="G9" t="s">
        <v>801</v>
      </c>
      <c r="H9">
        <f t="shared" si="0"/>
        <v>21037.5</v>
      </c>
    </row>
    <row r="10" spans="1:8" x14ac:dyDescent="0.35">
      <c r="A10" s="4" t="s">
        <v>826</v>
      </c>
      <c r="B10" s="1">
        <v>45499</v>
      </c>
      <c r="C10" s="18">
        <v>50339.01</v>
      </c>
      <c r="D10" s="18">
        <v>4</v>
      </c>
      <c r="E10" s="18">
        <v>37754.26</v>
      </c>
      <c r="F10" s="18">
        <v>20</v>
      </c>
      <c r="G10" t="s">
        <v>803</v>
      </c>
      <c r="H10">
        <f t="shared" si="0"/>
        <v>41529.686000000009</v>
      </c>
    </row>
    <row r="11" spans="1:8" x14ac:dyDescent="0.35">
      <c r="A11" s="4" t="s">
        <v>827</v>
      </c>
      <c r="B11" s="1">
        <v>45499</v>
      </c>
      <c r="C11" s="18">
        <v>19790.88</v>
      </c>
      <c r="D11" s="18">
        <v>4</v>
      </c>
      <c r="E11" s="18">
        <v>14843.16</v>
      </c>
      <c r="F11" s="18">
        <v>20</v>
      </c>
      <c r="G11" t="s">
        <v>803</v>
      </c>
      <c r="H11">
        <f t="shared" si="0"/>
        <v>16327.476000000001</v>
      </c>
    </row>
    <row r="12" spans="1:8" x14ac:dyDescent="0.35">
      <c r="A12" s="4" t="s">
        <v>809</v>
      </c>
      <c r="B12" s="1">
        <v>45495</v>
      </c>
      <c r="C12" s="18">
        <v>38249.17</v>
      </c>
      <c r="D12" s="18">
        <v>3</v>
      </c>
      <c r="E12" s="18">
        <v>25499.45</v>
      </c>
      <c r="F12" s="18">
        <v>20</v>
      </c>
      <c r="G12" t="s">
        <v>801</v>
      </c>
      <c r="H12">
        <f t="shared" si="0"/>
        <v>28049.395000000004</v>
      </c>
    </row>
    <row r="13" spans="1:8" x14ac:dyDescent="0.35">
      <c r="A13" s="19" t="s">
        <v>810</v>
      </c>
      <c r="B13" s="1">
        <v>45483</v>
      </c>
      <c r="C13" s="18">
        <v>10908.05</v>
      </c>
      <c r="D13" s="18">
        <v>5</v>
      </c>
      <c r="E13" s="18">
        <v>8726.44</v>
      </c>
      <c r="F13" s="18">
        <v>20</v>
      </c>
      <c r="G13" t="s">
        <v>803</v>
      </c>
      <c r="H13">
        <f t="shared" si="0"/>
        <v>9599.0840000000007</v>
      </c>
    </row>
    <row r="14" spans="1:8" x14ac:dyDescent="0.35">
      <c r="A14" t="s">
        <v>811</v>
      </c>
      <c r="B14" s="1">
        <v>45503</v>
      </c>
      <c r="C14" s="18">
        <v>44166.67</v>
      </c>
      <c r="D14" s="18">
        <v>15</v>
      </c>
      <c r="E14" s="18">
        <v>41222.230000000003</v>
      </c>
      <c r="F14" s="18">
        <v>20</v>
      </c>
      <c r="G14" t="s">
        <v>803</v>
      </c>
      <c r="H14">
        <f t="shared" si="0"/>
        <v>45344.453000000009</v>
      </c>
    </row>
    <row r="19" spans="1:6" x14ac:dyDescent="0.35">
      <c r="D19" s="18">
        <v>285000</v>
      </c>
      <c r="E19" s="18">
        <v>1220</v>
      </c>
    </row>
    <row r="20" spans="1:6" x14ac:dyDescent="0.35">
      <c r="A20" t="s">
        <v>814</v>
      </c>
      <c r="B20">
        <v>625280</v>
      </c>
      <c r="C20" s="18">
        <v>50000</v>
      </c>
      <c r="D20" s="18">
        <v>57000</v>
      </c>
      <c r="F20" s="18">
        <v>110000</v>
      </c>
    </row>
    <row r="21" spans="1:6" x14ac:dyDescent="0.35">
      <c r="A21" t="s">
        <v>815</v>
      </c>
      <c r="B21">
        <v>277673</v>
      </c>
      <c r="D21" s="18">
        <v>100000</v>
      </c>
    </row>
    <row r="22" spans="1:6" x14ac:dyDescent="0.35">
      <c r="B22">
        <v>347606</v>
      </c>
      <c r="D22" s="18">
        <v>43000</v>
      </c>
    </row>
    <row r="23" spans="1:6" x14ac:dyDescent="0.35">
      <c r="B23">
        <v>62853.77</v>
      </c>
    </row>
    <row r="24" spans="1:6" x14ac:dyDescent="0.35">
      <c r="A24">
        <v>0</v>
      </c>
      <c r="B24" t="s">
        <v>817</v>
      </c>
    </row>
    <row r="25" spans="1:6" x14ac:dyDescent="0.35">
      <c r="A25">
        <v>212000</v>
      </c>
      <c r="B25" t="s">
        <v>818</v>
      </c>
    </row>
    <row r="26" spans="1:6" x14ac:dyDescent="0.35">
      <c r="A26">
        <v>769000</v>
      </c>
      <c r="B26" t="s">
        <v>819</v>
      </c>
    </row>
    <row r="28" spans="1:6" x14ac:dyDescent="0.35">
      <c r="A28">
        <v>1900000</v>
      </c>
      <c r="B28" t="s">
        <v>814</v>
      </c>
    </row>
    <row r="29" spans="1:6" x14ac:dyDescent="0.35">
      <c r="A29">
        <v>0</v>
      </c>
      <c r="B29" t="s">
        <v>820</v>
      </c>
    </row>
    <row r="30" spans="1:6" x14ac:dyDescent="0.35">
      <c r="A30">
        <v>0</v>
      </c>
      <c r="B30" t="s">
        <v>816</v>
      </c>
    </row>
    <row r="32" spans="1:6" x14ac:dyDescent="0.35">
      <c r="A32">
        <v>903930</v>
      </c>
      <c r="B32" t="s">
        <v>821</v>
      </c>
    </row>
    <row r="34" spans="1:5" x14ac:dyDescent="0.35">
      <c r="D34" s="18" t="s">
        <v>830</v>
      </c>
      <c r="E34" s="18" t="s">
        <v>831</v>
      </c>
    </row>
    <row r="35" spans="1:5" x14ac:dyDescent="0.35">
      <c r="A35" s="20" t="s">
        <v>828</v>
      </c>
      <c r="B35" s="1">
        <v>45560</v>
      </c>
      <c r="C35" s="18" t="s">
        <v>829</v>
      </c>
      <c r="D35" s="18">
        <v>56159.839999999997</v>
      </c>
      <c r="E35" s="18">
        <v>10000</v>
      </c>
    </row>
    <row r="36" spans="1:5" x14ac:dyDescent="0.35">
      <c r="A36" s="20" t="s">
        <v>832</v>
      </c>
      <c r="B36" s="1">
        <v>45652</v>
      </c>
      <c r="C36" s="18" t="s">
        <v>833</v>
      </c>
      <c r="D36" s="18">
        <v>101600</v>
      </c>
      <c r="E36" s="18">
        <v>10000</v>
      </c>
    </row>
    <row r="37" spans="1:5" x14ac:dyDescent="0.35">
      <c r="A37" s="20" t="s">
        <v>834</v>
      </c>
      <c r="B37" s="1">
        <v>45680</v>
      </c>
      <c r="C37" s="18" t="s">
        <v>835</v>
      </c>
      <c r="D37" s="18">
        <v>91572.53</v>
      </c>
      <c r="E37" s="18">
        <v>92000</v>
      </c>
    </row>
  </sheetData>
  <hyperlinks>
    <hyperlink ref="A35" r:id="rId1" display="https://uygulama.parasut.com/694756/hizmet-ve-urunler/1029306437" xr:uid="{FBD0FE6A-CC3F-4A4B-90AE-478D80A1F9B4}"/>
    <hyperlink ref="A36" r:id="rId2" display="https://uygulama.parasut.com/694756/hizmet-ve-urunler/1034735168" xr:uid="{082242A2-30F7-4E87-93CF-7C9DA52F8242}"/>
    <hyperlink ref="A37" r:id="rId3" display="https://uygulama.parasut.com/694756/hizmet-ve-urunler/1036800612" xr:uid="{406953E2-03B5-4B6B-B544-4EB83B90E9D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8993E-F30C-4E92-80BD-B15F9DBC5846}">
  <sheetPr codeName="Sheet4"/>
  <dimension ref="A1:N147"/>
  <sheetViews>
    <sheetView zoomScale="80" zoomScaleNormal="80" workbookViewId="0">
      <pane ySplit="1" topLeftCell="A83" activePane="bottomLeft" state="frozen"/>
      <selection pane="bottomLeft" activeCell="D121" sqref="D121"/>
    </sheetView>
  </sheetViews>
  <sheetFormatPr defaultRowHeight="14.5" x14ac:dyDescent="0.35"/>
  <cols>
    <col min="1" max="1" width="11.54296875" style="2" customWidth="1"/>
    <col min="2" max="2" width="28.1796875" style="2" customWidth="1"/>
    <col min="3" max="3" width="14.54296875" style="2" customWidth="1"/>
    <col min="4" max="4" width="15.54296875" style="2" bestFit="1" customWidth="1"/>
    <col min="5" max="5" width="8.7265625" style="2"/>
    <col min="6" max="6" width="14.453125" style="11" customWidth="1"/>
    <col min="7" max="7" width="11.54296875" style="2" customWidth="1"/>
    <col min="8" max="8" width="14.453125" style="11" customWidth="1"/>
    <col min="9" max="9" width="15.26953125" style="11" customWidth="1"/>
    <col min="10" max="10" width="17.81640625" style="2" customWidth="1"/>
    <col min="11" max="11" width="16.54296875" style="15" customWidth="1"/>
    <col min="12" max="12" width="16.81640625" style="15" customWidth="1"/>
  </cols>
  <sheetData>
    <row r="1" spans="1:14" ht="43.5" x14ac:dyDescent="0.35">
      <c r="A1" s="2" t="s">
        <v>0</v>
      </c>
      <c r="B1" s="2" t="s">
        <v>7</v>
      </c>
      <c r="C1" s="2" t="s">
        <v>432</v>
      </c>
      <c r="D1" s="2" t="s">
        <v>433</v>
      </c>
      <c r="E1" s="2" t="s">
        <v>426</v>
      </c>
      <c r="F1" s="11" t="s">
        <v>430</v>
      </c>
      <c r="G1" s="2" t="s">
        <v>431</v>
      </c>
      <c r="H1" s="11" t="s">
        <v>427</v>
      </c>
      <c r="I1" s="11" t="s">
        <v>428</v>
      </c>
      <c r="J1" s="2" t="s">
        <v>438</v>
      </c>
      <c r="K1" s="15" t="s">
        <v>429</v>
      </c>
      <c r="L1" s="15" t="s">
        <v>6</v>
      </c>
      <c r="N1" t="s">
        <v>1523</v>
      </c>
    </row>
    <row r="2" spans="1:14" x14ac:dyDescent="0.35">
      <c r="A2" s="3">
        <v>45744</v>
      </c>
      <c r="B2" s="2" t="s">
        <v>836</v>
      </c>
      <c r="C2" s="2" t="s">
        <v>59</v>
      </c>
      <c r="D2" s="2" t="s">
        <v>837</v>
      </c>
      <c r="E2" s="2" t="s">
        <v>444</v>
      </c>
      <c r="F2" s="11">
        <v>13000</v>
      </c>
      <c r="G2" s="2">
        <v>50</v>
      </c>
      <c r="H2" s="11">
        <v>6500</v>
      </c>
      <c r="I2" s="11">
        <v>3250</v>
      </c>
      <c r="J2" s="2" t="s">
        <v>445</v>
      </c>
      <c r="K2" s="15">
        <v>3250</v>
      </c>
      <c r="L2" s="15">
        <f>K2-I2</f>
        <v>0</v>
      </c>
      <c r="M2" t="s">
        <v>838</v>
      </c>
    </row>
    <row r="3" spans="1:14" x14ac:dyDescent="0.35">
      <c r="A3" s="3">
        <v>45497</v>
      </c>
      <c r="B3" s="2" t="s">
        <v>462</v>
      </c>
      <c r="C3" s="2" t="s">
        <v>8</v>
      </c>
      <c r="D3" s="2" t="s">
        <v>286</v>
      </c>
      <c r="E3" s="2" t="s">
        <v>444</v>
      </c>
      <c r="F3" s="2">
        <v>16800</v>
      </c>
      <c r="G3" s="2">
        <v>0</v>
      </c>
      <c r="H3" s="2">
        <v>16800</v>
      </c>
      <c r="I3" s="2">
        <v>8400</v>
      </c>
      <c r="J3" s="2" t="s">
        <v>445</v>
      </c>
      <c r="K3" s="15">
        <v>16800</v>
      </c>
      <c r="L3" s="15">
        <v>8400</v>
      </c>
    </row>
    <row r="4" spans="1:14" x14ac:dyDescent="0.35">
      <c r="A4" s="3">
        <v>45734</v>
      </c>
      <c r="B4" s="2" t="s">
        <v>440</v>
      </c>
      <c r="C4" s="2" t="s">
        <v>228</v>
      </c>
      <c r="D4" s="2" t="s">
        <v>790</v>
      </c>
      <c r="E4" s="2" t="s">
        <v>444</v>
      </c>
      <c r="F4" s="11">
        <v>3600</v>
      </c>
      <c r="G4" s="2">
        <v>40</v>
      </c>
      <c r="H4" s="11">
        <v>2160</v>
      </c>
      <c r="I4" s="11">
        <v>1080</v>
      </c>
      <c r="J4" s="2" t="s">
        <v>445</v>
      </c>
      <c r="K4" s="15">
        <v>2750</v>
      </c>
      <c r="L4" s="15">
        <f t="shared" ref="L4:L14" si="0">K4-I4</f>
        <v>1670</v>
      </c>
    </row>
    <row r="5" spans="1:14" x14ac:dyDescent="0.35">
      <c r="A5" s="3">
        <v>45734</v>
      </c>
      <c r="B5" s="2" t="s">
        <v>440</v>
      </c>
      <c r="C5" s="2" t="s">
        <v>773</v>
      </c>
      <c r="D5" s="2" t="s">
        <v>326</v>
      </c>
      <c r="E5" s="2" t="s">
        <v>444</v>
      </c>
      <c r="F5" s="11">
        <v>3600</v>
      </c>
      <c r="G5" s="2">
        <v>40</v>
      </c>
      <c r="H5" s="11">
        <v>2160</v>
      </c>
      <c r="I5" s="11">
        <v>1080</v>
      </c>
      <c r="J5" s="2" t="s">
        <v>445</v>
      </c>
      <c r="K5" s="15">
        <v>2160</v>
      </c>
      <c r="L5" s="15">
        <f t="shared" si="0"/>
        <v>1080</v>
      </c>
    </row>
    <row r="6" spans="1:14" ht="29" x14ac:dyDescent="0.35">
      <c r="A6" s="3">
        <v>45600</v>
      </c>
      <c r="B6" s="2" t="s">
        <v>434</v>
      </c>
      <c r="C6" s="2" t="s">
        <v>35</v>
      </c>
      <c r="D6" s="2" t="s">
        <v>293</v>
      </c>
      <c r="E6" s="2" t="s">
        <v>444</v>
      </c>
      <c r="F6" s="11">
        <v>2000</v>
      </c>
      <c r="G6" s="2">
        <v>0</v>
      </c>
      <c r="H6" s="11">
        <v>2000</v>
      </c>
      <c r="I6" s="11">
        <v>1000</v>
      </c>
      <c r="J6" s="2" t="s">
        <v>445</v>
      </c>
      <c r="K6" s="15">
        <v>3000</v>
      </c>
      <c r="L6" s="15">
        <f t="shared" si="0"/>
        <v>2000</v>
      </c>
    </row>
    <row r="7" spans="1:14" x14ac:dyDescent="0.35">
      <c r="A7" s="3">
        <v>45602</v>
      </c>
      <c r="B7" s="2" t="s">
        <v>81</v>
      </c>
      <c r="C7" s="2" t="s">
        <v>264</v>
      </c>
      <c r="D7" s="2" t="s">
        <v>272</v>
      </c>
      <c r="E7" s="2" t="s">
        <v>444</v>
      </c>
      <c r="F7" s="11">
        <v>1500</v>
      </c>
      <c r="G7" s="2">
        <v>40</v>
      </c>
      <c r="H7" s="11">
        <v>900</v>
      </c>
      <c r="I7" s="11">
        <v>450</v>
      </c>
      <c r="J7" s="2" t="s">
        <v>445</v>
      </c>
      <c r="K7" s="15">
        <v>2250</v>
      </c>
      <c r="L7" s="15">
        <f t="shared" si="0"/>
        <v>1800</v>
      </c>
    </row>
    <row r="8" spans="1:14" ht="29" x14ac:dyDescent="0.35">
      <c r="A8" s="3">
        <v>45470</v>
      </c>
      <c r="B8" s="2" t="s">
        <v>434</v>
      </c>
      <c r="C8" s="2" t="s">
        <v>8</v>
      </c>
      <c r="D8" s="2" t="s">
        <v>457</v>
      </c>
      <c r="E8" s="2" t="s">
        <v>444</v>
      </c>
      <c r="F8" s="2">
        <v>4500</v>
      </c>
      <c r="G8" s="2">
        <v>0</v>
      </c>
      <c r="H8" s="2">
        <v>4500</v>
      </c>
      <c r="I8" s="2">
        <v>2250</v>
      </c>
      <c r="J8" s="2" t="s">
        <v>445</v>
      </c>
      <c r="K8" s="15">
        <v>7500</v>
      </c>
      <c r="L8" s="15">
        <f t="shared" si="0"/>
        <v>5250</v>
      </c>
    </row>
    <row r="9" spans="1:14" x14ac:dyDescent="0.35">
      <c r="A9" s="3">
        <v>45600</v>
      </c>
      <c r="B9" s="2" t="s">
        <v>475</v>
      </c>
      <c r="C9" s="2" t="s">
        <v>51</v>
      </c>
      <c r="D9" s="2" t="s">
        <v>101</v>
      </c>
      <c r="E9" s="2" t="s">
        <v>444</v>
      </c>
      <c r="F9" s="11">
        <v>17500</v>
      </c>
      <c r="G9" s="2">
        <v>50</v>
      </c>
      <c r="H9" s="11">
        <v>8750</v>
      </c>
      <c r="I9" s="11">
        <v>4375</v>
      </c>
      <c r="J9" s="2" t="s">
        <v>445</v>
      </c>
      <c r="K9" s="15">
        <v>9800</v>
      </c>
      <c r="L9" s="15">
        <f t="shared" si="0"/>
        <v>5425</v>
      </c>
      <c r="N9" t="s">
        <v>1630</v>
      </c>
    </row>
    <row r="10" spans="1:14" x14ac:dyDescent="0.35">
      <c r="A10" s="3">
        <v>45638</v>
      </c>
      <c r="B10" s="2" t="s">
        <v>522</v>
      </c>
      <c r="C10" s="2" t="s">
        <v>51</v>
      </c>
      <c r="D10" s="2" t="s">
        <v>523</v>
      </c>
      <c r="E10" s="2" t="s">
        <v>444</v>
      </c>
      <c r="F10" s="11">
        <v>7200</v>
      </c>
      <c r="G10" s="2">
        <v>50</v>
      </c>
      <c r="H10" s="11">
        <v>3600</v>
      </c>
      <c r="I10" s="11">
        <v>1800</v>
      </c>
      <c r="J10" s="2" t="s">
        <v>445</v>
      </c>
      <c r="K10" s="15">
        <v>3600</v>
      </c>
      <c r="L10" s="15">
        <f t="shared" si="0"/>
        <v>1800</v>
      </c>
    </row>
    <row r="11" spans="1:14" x14ac:dyDescent="0.35">
      <c r="A11" s="3">
        <v>45744</v>
      </c>
      <c r="B11" s="2" t="s">
        <v>812</v>
      </c>
      <c r="C11" s="2" t="s">
        <v>228</v>
      </c>
      <c r="D11" s="2" t="s">
        <v>677</v>
      </c>
      <c r="E11" s="2" t="s">
        <v>444</v>
      </c>
      <c r="F11" s="11">
        <v>2500</v>
      </c>
      <c r="G11" s="2">
        <v>40</v>
      </c>
      <c r="H11" s="11">
        <v>1500</v>
      </c>
      <c r="I11" s="11">
        <v>750</v>
      </c>
      <c r="J11" s="2" t="s">
        <v>445</v>
      </c>
      <c r="K11" s="15">
        <v>2200</v>
      </c>
      <c r="L11" s="15">
        <f t="shared" si="0"/>
        <v>1450</v>
      </c>
    </row>
    <row r="12" spans="1:14" x14ac:dyDescent="0.35">
      <c r="A12" s="3">
        <v>45845</v>
      </c>
      <c r="B12" s="46" t="s">
        <v>1409</v>
      </c>
      <c r="C12" s="2" t="s">
        <v>773</v>
      </c>
      <c r="D12" s="2" t="s">
        <v>284</v>
      </c>
      <c r="E12" s="2" t="s">
        <v>444</v>
      </c>
      <c r="F12" s="11">
        <v>15000</v>
      </c>
      <c r="G12" s="2">
        <v>40</v>
      </c>
      <c r="H12" s="11">
        <v>9000</v>
      </c>
      <c r="I12" s="11">
        <v>4500</v>
      </c>
      <c r="J12" s="2" t="s">
        <v>445</v>
      </c>
      <c r="K12" s="15">
        <v>15000</v>
      </c>
      <c r="L12" s="15">
        <f t="shared" si="0"/>
        <v>10500</v>
      </c>
    </row>
    <row r="13" spans="1:14" x14ac:dyDescent="0.35">
      <c r="A13" s="3">
        <v>45600</v>
      </c>
      <c r="B13" s="2" t="s">
        <v>451</v>
      </c>
      <c r="C13" s="2" t="s">
        <v>16</v>
      </c>
      <c r="D13" s="2" t="s">
        <v>369</v>
      </c>
      <c r="E13" s="2" t="s">
        <v>444</v>
      </c>
      <c r="F13" s="11">
        <v>3750</v>
      </c>
      <c r="G13" s="2">
        <v>40</v>
      </c>
      <c r="H13" s="11">
        <v>2250</v>
      </c>
      <c r="I13" s="11">
        <v>1125</v>
      </c>
      <c r="J13" s="2" t="s">
        <v>445</v>
      </c>
      <c r="K13" s="15">
        <v>2700</v>
      </c>
      <c r="L13" s="15">
        <f t="shared" si="0"/>
        <v>1575</v>
      </c>
      <c r="N13" t="s">
        <v>1630</v>
      </c>
    </row>
    <row r="14" spans="1:14" ht="29" x14ac:dyDescent="0.35">
      <c r="A14" s="3">
        <v>45706</v>
      </c>
      <c r="B14" s="2" t="s">
        <v>434</v>
      </c>
      <c r="C14" s="2" t="s">
        <v>123</v>
      </c>
      <c r="D14" s="2" t="s">
        <v>528</v>
      </c>
      <c r="E14" s="2" t="s">
        <v>444</v>
      </c>
      <c r="F14" s="11">
        <v>7200</v>
      </c>
      <c r="G14" s="2">
        <v>50</v>
      </c>
      <c r="H14" s="11">
        <v>3600</v>
      </c>
      <c r="I14" s="11">
        <v>1800</v>
      </c>
      <c r="J14" s="2" t="s">
        <v>508</v>
      </c>
      <c r="K14" s="15">
        <v>3600</v>
      </c>
      <c r="L14" s="15">
        <f t="shared" si="0"/>
        <v>1800</v>
      </c>
    </row>
    <row r="15" spans="1:14" x14ac:dyDescent="0.35">
      <c r="A15" s="3">
        <v>45474</v>
      </c>
      <c r="B15" s="2" t="s">
        <v>440</v>
      </c>
      <c r="C15" s="2" t="s">
        <v>8</v>
      </c>
      <c r="D15" s="2" t="s">
        <v>65</v>
      </c>
      <c r="E15" s="2" t="s">
        <v>437</v>
      </c>
      <c r="F15" s="2">
        <v>3300</v>
      </c>
      <c r="G15" s="2">
        <v>0</v>
      </c>
      <c r="H15" s="2">
        <v>3300</v>
      </c>
      <c r="I15" s="2">
        <v>1650</v>
      </c>
      <c r="J15" s="2" t="s">
        <v>439</v>
      </c>
      <c r="K15" s="15">
        <v>1650</v>
      </c>
      <c r="L15" s="15">
        <v>1650</v>
      </c>
    </row>
    <row r="16" spans="1:14" x14ac:dyDescent="0.35">
      <c r="A16" s="3">
        <v>45793</v>
      </c>
      <c r="B16" s="2" t="s">
        <v>440</v>
      </c>
      <c r="C16" s="2" t="s">
        <v>1295</v>
      </c>
      <c r="D16" s="2" t="s">
        <v>65</v>
      </c>
      <c r="E16" s="2" t="s">
        <v>444</v>
      </c>
      <c r="F16" s="11">
        <v>3300</v>
      </c>
      <c r="G16" s="2">
        <v>0</v>
      </c>
      <c r="H16" s="11">
        <v>3300</v>
      </c>
      <c r="I16" s="11">
        <v>1650</v>
      </c>
      <c r="J16" s="2" t="s">
        <v>445</v>
      </c>
      <c r="K16" s="15">
        <v>0</v>
      </c>
      <c r="L16" s="15">
        <f>K16-I16</f>
        <v>-1650</v>
      </c>
    </row>
    <row r="17" spans="1:12" x14ac:dyDescent="0.35">
      <c r="A17" s="3">
        <v>45474</v>
      </c>
      <c r="B17" s="2" t="s">
        <v>120</v>
      </c>
      <c r="C17" s="2" t="s">
        <v>8</v>
      </c>
      <c r="D17" s="2" t="s">
        <v>65</v>
      </c>
      <c r="E17" s="2" t="s">
        <v>437</v>
      </c>
      <c r="F17" s="2">
        <v>17500</v>
      </c>
      <c r="G17" s="2">
        <v>0</v>
      </c>
      <c r="H17" s="2">
        <v>17500</v>
      </c>
      <c r="I17" s="2">
        <v>8750</v>
      </c>
      <c r="J17" s="2" t="s">
        <v>439</v>
      </c>
      <c r="K17" s="15">
        <v>8750</v>
      </c>
      <c r="L17" s="15">
        <v>8750</v>
      </c>
    </row>
    <row r="18" spans="1:12" x14ac:dyDescent="0.35">
      <c r="A18" s="3">
        <v>45793</v>
      </c>
      <c r="B18" s="2" t="s">
        <v>120</v>
      </c>
      <c r="C18" s="2" t="s">
        <v>1295</v>
      </c>
      <c r="D18" s="2" t="s">
        <v>65</v>
      </c>
      <c r="E18" s="2" t="s">
        <v>444</v>
      </c>
      <c r="F18" s="11">
        <v>17500</v>
      </c>
      <c r="G18" s="2">
        <v>0</v>
      </c>
      <c r="H18" s="11">
        <v>17500</v>
      </c>
      <c r="I18" s="11">
        <v>8750</v>
      </c>
      <c r="J18" s="2" t="s">
        <v>445</v>
      </c>
      <c r="K18" s="15">
        <v>45000</v>
      </c>
      <c r="L18" s="15">
        <f>K18-I18</f>
        <v>36250</v>
      </c>
    </row>
    <row r="19" spans="1:12" x14ac:dyDescent="0.35">
      <c r="A19" s="3">
        <v>45474</v>
      </c>
      <c r="B19" s="2" t="s">
        <v>120</v>
      </c>
      <c r="C19" s="2" t="s">
        <v>8</v>
      </c>
      <c r="D19" s="2" t="s">
        <v>208</v>
      </c>
      <c r="E19" s="2" t="s">
        <v>437</v>
      </c>
      <c r="F19" s="2">
        <v>8400</v>
      </c>
      <c r="G19" s="2">
        <v>0</v>
      </c>
      <c r="H19" s="2">
        <v>8400</v>
      </c>
      <c r="I19" s="2">
        <v>4200</v>
      </c>
      <c r="J19" s="2" t="s">
        <v>439</v>
      </c>
      <c r="K19" s="15">
        <v>4200</v>
      </c>
      <c r="L19" s="15">
        <v>4200</v>
      </c>
    </row>
    <row r="20" spans="1:12" x14ac:dyDescent="0.35">
      <c r="A20" s="3">
        <v>45793</v>
      </c>
      <c r="B20" s="2" t="s">
        <v>1299</v>
      </c>
      <c r="C20" s="2" t="s">
        <v>773</v>
      </c>
      <c r="D20" s="2" t="s">
        <v>208</v>
      </c>
      <c r="E20" s="2" t="s">
        <v>444</v>
      </c>
      <c r="F20" s="11">
        <v>11760</v>
      </c>
      <c r="G20" s="2">
        <v>40</v>
      </c>
      <c r="H20" s="11">
        <v>7056</v>
      </c>
      <c r="I20" s="11">
        <v>3528</v>
      </c>
      <c r="J20" s="2" t="s">
        <v>445</v>
      </c>
      <c r="K20" s="15">
        <v>10500</v>
      </c>
      <c r="L20" s="15">
        <f>K20-I20</f>
        <v>6972</v>
      </c>
    </row>
    <row r="21" spans="1:12" x14ac:dyDescent="0.35">
      <c r="A21" s="3">
        <v>45470</v>
      </c>
      <c r="B21" s="2" t="s">
        <v>458</v>
      </c>
      <c r="C21" s="2" t="s">
        <v>459</v>
      </c>
      <c r="D21" s="2" t="s">
        <v>460</v>
      </c>
      <c r="E21" s="2" t="s">
        <v>444</v>
      </c>
      <c r="F21" s="2">
        <v>3300</v>
      </c>
      <c r="G21" s="2">
        <v>50</v>
      </c>
      <c r="H21" s="2">
        <v>1650</v>
      </c>
      <c r="I21" s="2">
        <v>825</v>
      </c>
      <c r="J21" s="2" t="s">
        <v>445</v>
      </c>
      <c r="K21" s="15">
        <v>1650</v>
      </c>
      <c r="L21" s="15">
        <v>825</v>
      </c>
    </row>
    <row r="22" spans="1:12" x14ac:dyDescent="0.35">
      <c r="A22" s="3">
        <v>45845</v>
      </c>
      <c r="B22" s="2" t="s">
        <v>458</v>
      </c>
      <c r="C22" s="2" t="s">
        <v>459</v>
      </c>
      <c r="D22" s="2" t="s">
        <v>460</v>
      </c>
      <c r="E22" s="2" t="s">
        <v>444</v>
      </c>
      <c r="F22" s="11">
        <v>3400</v>
      </c>
      <c r="G22" s="2">
        <v>40</v>
      </c>
      <c r="H22" s="11">
        <v>2040</v>
      </c>
      <c r="I22" s="11">
        <v>1020</v>
      </c>
      <c r="J22" s="2" t="s">
        <v>445</v>
      </c>
      <c r="L22" s="15">
        <f>K22-I22</f>
        <v>-1020</v>
      </c>
    </row>
    <row r="23" spans="1:12" x14ac:dyDescent="0.35">
      <c r="A23" s="3">
        <v>45497</v>
      </c>
      <c r="B23" s="2" t="s">
        <v>455</v>
      </c>
      <c r="C23" s="2" t="s">
        <v>8</v>
      </c>
      <c r="D23" s="2" t="s">
        <v>284</v>
      </c>
      <c r="E23" s="2" t="s">
        <v>444</v>
      </c>
      <c r="F23" s="2">
        <v>10000</v>
      </c>
      <c r="G23" s="2">
        <v>0</v>
      </c>
      <c r="H23" s="2">
        <v>10000</v>
      </c>
      <c r="I23" s="2">
        <v>5000</v>
      </c>
      <c r="J23" s="2" t="s">
        <v>445</v>
      </c>
      <c r="K23" s="15">
        <v>11250</v>
      </c>
      <c r="L23" s="15">
        <f>K23-I23</f>
        <v>6250</v>
      </c>
    </row>
    <row r="24" spans="1:12" x14ac:dyDescent="0.35">
      <c r="A24" s="3">
        <v>45497</v>
      </c>
      <c r="B24" s="2" t="s">
        <v>462</v>
      </c>
      <c r="C24" s="2" t="s">
        <v>264</v>
      </c>
      <c r="D24" s="2" t="s">
        <v>463</v>
      </c>
      <c r="E24" s="2" t="s">
        <v>444</v>
      </c>
      <c r="F24" s="2">
        <v>17150</v>
      </c>
      <c r="G24" s="2">
        <v>50</v>
      </c>
      <c r="H24" s="2">
        <v>17150</v>
      </c>
      <c r="I24" s="2">
        <v>8575</v>
      </c>
      <c r="J24" s="2" t="s">
        <v>445</v>
      </c>
      <c r="K24" s="15">
        <v>19600</v>
      </c>
      <c r="L24" s="15">
        <f>K24-I24</f>
        <v>11025</v>
      </c>
    </row>
    <row r="25" spans="1:12" x14ac:dyDescent="0.35">
      <c r="A25" s="3">
        <v>45497</v>
      </c>
      <c r="B25" s="2" t="s">
        <v>440</v>
      </c>
      <c r="C25" s="2" t="s">
        <v>264</v>
      </c>
      <c r="D25" s="2" t="s">
        <v>463</v>
      </c>
      <c r="E25" s="2" t="s">
        <v>444</v>
      </c>
      <c r="F25" s="2">
        <v>3300</v>
      </c>
      <c r="G25" s="2">
        <v>40</v>
      </c>
      <c r="H25" s="2">
        <v>1980</v>
      </c>
      <c r="I25" s="2">
        <v>990</v>
      </c>
      <c r="J25" s="2" t="s">
        <v>445</v>
      </c>
      <c r="K25" s="15">
        <v>1980</v>
      </c>
      <c r="L25" s="15">
        <v>990</v>
      </c>
    </row>
    <row r="26" spans="1:12" x14ac:dyDescent="0.35">
      <c r="A26" s="3">
        <v>45845</v>
      </c>
      <c r="B26" s="2" t="s">
        <v>440</v>
      </c>
      <c r="C26" s="2" t="s">
        <v>264</v>
      </c>
      <c r="D26" s="2" t="s">
        <v>463</v>
      </c>
      <c r="E26" s="2" t="s">
        <v>444</v>
      </c>
      <c r="F26" s="11">
        <v>3300</v>
      </c>
      <c r="G26" s="2">
        <v>40</v>
      </c>
      <c r="H26" s="11">
        <v>1980</v>
      </c>
      <c r="I26" s="11">
        <v>990</v>
      </c>
      <c r="J26" s="2" t="s">
        <v>445</v>
      </c>
      <c r="L26" s="15">
        <f>K26-I26</f>
        <v>-990</v>
      </c>
    </row>
    <row r="27" spans="1:12" x14ac:dyDescent="0.35">
      <c r="A27" s="3">
        <v>45497</v>
      </c>
      <c r="B27" s="2" t="s">
        <v>451</v>
      </c>
      <c r="C27" s="2" t="s">
        <v>264</v>
      </c>
      <c r="D27" s="2" t="s">
        <v>463</v>
      </c>
      <c r="E27" s="2" t="s">
        <v>444</v>
      </c>
      <c r="F27" s="2">
        <v>3750</v>
      </c>
      <c r="G27" s="2">
        <v>40</v>
      </c>
      <c r="H27" s="2">
        <v>2250</v>
      </c>
      <c r="I27" s="2">
        <v>1125</v>
      </c>
      <c r="J27" s="2" t="s">
        <v>445</v>
      </c>
      <c r="K27" s="15">
        <v>1875</v>
      </c>
      <c r="L27" s="15">
        <f>K27-I27</f>
        <v>750</v>
      </c>
    </row>
    <row r="28" spans="1:12" x14ac:dyDescent="0.35">
      <c r="A28" s="3">
        <v>45845</v>
      </c>
      <c r="B28" s="2" t="s">
        <v>451</v>
      </c>
      <c r="C28" s="2" t="s">
        <v>264</v>
      </c>
      <c r="D28" s="2" t="s">
        <v>463</v>
      </c>
      <c r="E28" s="2" t="s">
        <v>444</v>
      </c>
      <c r="F28" s="11">
        <v>3750</v>
      </c>
      <c r="G28" s="2">
        <v>40</v>
      </c>
      <c r="H28" s="11">
        <v>2250</v>
      </c>
      <c r="I28" s="11">
        <v>1125</v>
      </c>
      <c r="J28" s="2" t="s">
        <v>445</v>
      </c>
      <c r="L28" s="15">
        <f>K28-I28</f>
        <v>-1125</v>
      </c>
    </row>
    <row r="29" spans="1:12" x14ac:dyDescent="0.35">
      <c r="A29" s="3">
        <v>45656</v>
      </c>
      <c r="B29" s="2" t="s">
        <v>440</v>
      </c>
      <c r="C29" s="2" t="s">
        <v>228</v>
      </c>
      <c r="D29" s="2" t="s">
        <v>300</v>
      </c>
      <c r="E29" s="2" t="s">
        <v>444</v>
      </c>
      <c r="F29" s="11">
        <v>3300</v>
      </c>
      <c r="G29" s="2">
        <v>40</v>
      </c>
      <c r="H29" s="11">
        <v>1980</v>
      </c>
      <c r="I29" s="11">
        <v>990</v>
      </c>
      <c r="J29" s="2" t="s">
        <v>445</v>
      </c>
      <c r="K29" s="15">
        <v>1650</v>
      </c>
      <c r="L29" s="15">
        <f>K29-I29</f>
        <v>660</v>
      </c>
    </row>
    <row r="30" spans="1:12" x14ac:dyDescent="0.35">
      <c r="A30" s="3">
        <v>45497</v>
      </c>
      <c r="B30" s="2" t="s">
        <v>81</v>
      </c>
      <c r="C30" s="2" t="s">
        <v>228</v>
      </c>
      <c r="D30" s="2" t="s">
        <v>300</v>
      </c>
      <c r="E30" s="2" t="s">
        <v>444</v>
      </c>
      <c r="F30" s="2">
        <v>1250</v>
      </c>
      <c r="G30" s="2">
        <v>40</v>
      </c>
      <c r="H30" s="2">
        <v>750</v>
      </c>
      <c r="I30" s="2">
        <v>375</v>
      </c>
      <c r="J30" s="2" t="s">
        <v>445</v>
      </c>
      <c r="K30" s="15">
        <v>750</v>
      </c>
      <c r="L30" s="15">
        <v>375</v>
      </c>
    </row>
    <row r="31" spans="1:12" x14ac:dyDescent="0.35">
      <c r="A31" s="3">
        <v>45845</v>
      </c>
      <c r="B31" s="2" t="s">
        <v>451</v>
      </c>
      <c r="C31" s="2" t="s">
        <v>228</v>
      </c>
      <c r="D31" s="2" t="s">
        <v>300</v>
      </c>
      <c r="E31" s="2" t="s">
        <v>444</v>
      </c>
      <c r="F31" s="11">
        <v>3750</v>
      </c>
      <c r="G31" s="2">
        <v>40</v>
      </c>
      <c r="H31" s="11">
        <v>2250</v>
      </c>
      <c r="I31" s="11">
        <v>1125</v>
      </c>
      <c r="J31" s="2" t="s">
        <v>445</v>
      </c>
      <c r="K31" s="15">
        <v>3300</v>
      </c>
      <c r="L31" s="15">
        <f t="shared" ref="L31:L42" si="1">K31-I31</f>
        <v>2175</v>
      </c>
    </row>
    <row r="32" spans="1:12" x14ac:dyDescent="0.35">
      <c r="A32" s="3">
        <v>45734</v>
      </c>
      <c r="B32" s="2" t="s">
        <v>451</v>
      </c>
      <c r="C32" s="2" t="s">
        <v>435</v>
      </c>
      <c r="D32" s="2" t="s">
        <v>789</v>
      </c>
      <c r="E32" s="2" t="s">
        <v>444</v>
      </c>
      <c r="F32" s="11">
        <v>3750</v>
      </c>
      <c r="G32" s="2">
        <v>50</v>
      </c>
      <c r="H32" s="11">
        <v>1875</v>
      </c>
      <c r="I32" s="11">
        <v>937.5</v>
      </c>
      <c r="J32" s="2" t="s">
        <v>445</v>
      </c>
      <c r="K32" s="15">
        <v>2700</v>
      </c>
      <c r="L32" s="15">
        <f t="shared" si="1"/>
        <v>1762.5</v>
      </c>
    </row>
    <row r="33" spans="1:14" x14ac:dyDescent="0.35">
      <c r="A33" s="3">
        <v>45656</v>
      </c>
      <c r="B33" s="2" t="s">
        <v>465</v>
      </c>
      <c r="C33" s="2" t="s">
        <v>466</v>
      </c>
      <c r="D33" s="2" t="s">
        <v>555</v>
      </c>
      <c r="E33" s="2" t="s">
        <v>444</v>
      </c>
      <c r="F33" s="11">
        <v>15000</v>
      </c>
      <c r="G33" s="2">
        <v>40</v>
      </c>
      <c r="H33" s="11">
        <v>9000</v>
      </c>
      <c r="I33" s="11">
        <v>4500</v>
      </c>
      <c r="J33" s="2" t="s">
        <v>445</v>
      </c>
      <c r="K33" s="15">
        <v>9000</v>
      </c>
      <c r="L33" s="15">
        <f t="shared" si="1"/>
        <v>4500</v>
      </c>
    </row>
    <row r="34" spans="1:14" x14ac:dyDescent="0.35">
      <c r="A34" s="3">
        <v>45656</v>
      </c>
      <c r="B34" s="2" t="s">
        <v>507</v>
      </c>
      <c r="C34" s="2" t="s">
        <v>466</v>
      </c>
      <c r="D34" s="2" t="s">
        <v>555</v>
      </c>
      <c r="E34" s="2" t="s">
        <v>444</v>
      </c>
      <c r="F34" s="11">
        <v>6250</v>
      </c>
      <c r="G34" s="2">
        <v>40</v>
      </c>
      <c r="H34" s="11">
        <v>3750</v>
      </c>
      <c r="I34" s="11">
        <v>1875</v>
      </c>
      <c r="J34" s="2" t="s">
        <v>445</v>
      </c>
      <c r="K34" s="15">
        <v>3750</v>
      </c>
      <c r="L34" s="15">
        <f t="shared" si="1"/>
        <v>1875</v>
      </c>
    </row>
    <row r="35" spans="1:14" x14ac:dyDescent="0.35">
      <c r="A35" s="3">
        <v>45600</v>
      </c>
      <c r="B35" s="2" t="s">
        <v>448</v>
      </c>
      <c r="C35" s="2" t="s">
        <v>59</v>
      </c>
      <c r="D35" s="2" t="s">
        <v>468</v>
      </c>
      <c r="E35" s="2" t="s">
        <v>444</v>
      </c>
      <c r="F35" s="11">
        <v>1250</v>
      </c>
      <c r="G35" s="2">
        <v>50</v>
      </c>
      <c r="H35" s="11">
        <v>625</v>
      </c>
      <c r="I35" s="11">
        <v>312.5</v>
      </c>
      <c r="J35" s="2" t="s">
        <v>445</v>
      </c>
      <c r="K35" s="15">
        <v>750</v>
      </c>
      <c r="L35" s="15">
        <f t="shared" si="1"/>
        <v>437.5</v>
      </c>
      <c r="N35" t="s">
        <v>1630</v>
      </c>
    </row>
    <row r="36" spans="1:14" x14ac:dyDescent="0.35">
      <c r="A36" s="3">
        <v>45656</v>
      </c>
      <c r="B36" s="2" t="s">
        <v>81</v>
      </c>
      <c r="C36" s="2" t="s">
        <v>228</v>
      </c>
      <c r="D36" s="2" t="s">
        <v>556</v>
      </c>
      <c r="E36" s="2" t="s">
        <v>444</v>
      </c>
      <c r="F36" s="11">
        <v>1250</v>
      </c>
      <c r="G36" s="2">
        <v>40</v>
      </c>
      <c r="H36" s="11">
        <v>750</v>
      </c>
      <c r="I36" s="11">
        <v>375</v>
      </c>
      <c r="J36" s="2" t="s">
        <v>445</v>
      </c>
      <c r="K36" s="15">
        <v>750</v>
      </c>
      <c r="L36" s="15">
        <f t="shared" si="1"/>
        <v>375</v>
      </c>
    </row>
    <row r="37" spans="1:14" x14ac:dyDescent="0.35">
      <c r="A37" s="3">
        <v>45744</v>
      </c>
      <c r="B37" s="2" t="s">
        <v>557</v>
      </c>
      <c r="C37" s="2" t="s">
        <v>228</v>
      </c>
      <c r="D37" s="2" t="s">
        <v>813</v>
      </c>
      <c r="E37" s="2" t="s">
        <v>444</v>
      </c>
      <c r="F37" s="11">
        <v>5000</v>
      </c>
      <c r="G37" s="2">
        <v>40</v>
      </c>
      <c r="H37" s="11">
        <v>3000</v>
      </c>
      <c r="I37" s="11">
        <v>1500</v>
      </c>
      <c r="J37" s="2" t="s">
        <v>445</v>
      </c>
      <c r="K37" s="15">
        <v>4400</v>
      </c>
      <c r="L37" s="15">
        <f t="shared" si="1"/>
        <v>2900</v>
      </c>
    </row>
    <row r="38" spans="1:14" x14ac:dyDescent="0.35">
      <c r="A38" s="3">
        <v>45600</v>
      </c>
      <c r="B38" s="2" t="s">
        <v>440</v>
      </c>
      <c r="C38" s="2" t="s">
        <v>16</v>
      </c>
      <c r="D38" s="2" t="s">
        <v>371</v>
      </c>
      <c r="E38" s="2" t="s">
        <v>444</v>
      </c>
      <c r="F38" s="11">
        <v>3300</v>
      </c>
      <c r="G38" s="2">
        <v>40</v>
      </c>
      <c r="H38" s="11">
        <v>1980</v>
      </c>
      <c r="I38" s="11">
        <v>990</v>
      </c>
      <c r="J38" s="2" t="s">
        <v>445</v>
      </c>
      <c r="K38" s="15">
        <v>3780</v>
      </c>
      <c r="L38" s="15">
        <f t="shared" si="1"/>
        <v>2790</v>
      </c>
      <c r="N38" t="s">
        <v>1630</v>
      </c>
    </row>
    <row r="39" spans="1:14" x14ac:dyDescent="0.35">
      <c r="A39" s="3">
        <v>45600</v>
      </c>
      <c r="B39" s="2" t="s">
        <v>470</v>
      </c>
      <c r="C39" s="2" t="s">
        <v>16</v>
      </c>
      <c r="D39" s="2" t="s">
        <v>371</v>
      </c>
      <c r="E39" s="2" t="s">
        <v>444</v>
      </c>
      <c r="F39" s="11">
        <v>1500</v>
      </c>
      <c r="G39" s="2">
        <v>40</v>
      </c>
      <c r="H39" s="11">
        <v>900</v>
      </c>
      <c r="I39" s="11">
        <v>450</v>
      </c>
      <c r="J39" s="2" t="s">
        <v>445</v>
      </c>
      <c r="K39" s="15">
        <v>900</v>
      </c>
      <c r="L39" s="15">
        <f t="shared" si="1"/>
        <v>450</v>
      </c>
      <c r="N39" t="s">
        <v>1630</v>
      </c>
    </row>
    <row r="40" spans="1:14" x14ac:dyDescent="0.35">
      <c r="A40" s="3">
        <v>45600</v>
      </c>
      <c r="B40" s="2" t="s">
        <v>440</v>
      </c>
      <c r="C40" s="2" t="s">
        <v>228</v>
      </c>
      <c r="D40" s="2" t="s">
        <v>378</v>
      </c>
      <c r="E40" s="2" t="s">
        <v>444</v>
      </c>
      <c r="F40" s="11">
        <v>3300</v>
      </c>
      <c r="G40" s="2">
        <v>40</v>
      </c>
      <c r="H40" s="11">
        <v>1980</v>
      </c>
      <c r="I40" s="11">
        <v>990</v>
      </c>
      <c r="J40" s="2" t="s">
        <v>445</v>
      </c>
      <c r="K40" s="15">
        <v>2280</v>
      </c>
      <c r="L40" s="15">
        <f t="shared" si="1"/>
        <v>1290</v>
      </c>
      <c r="N40" t="s">
        <v>1630</v>
      </c>
    </row>
    <row r="41" spans="1:14" x14ac:dyDescent="0.35">
      <c r="A41" s="3">
        <v>45656</v>
      </c>
      <c r="B41" s="2" t="s">
        <v>120</v>
      </c>
      <c r="C41" s="2" t="s">
        <v>123</v>
      </c>
      <c r="D41" s="2" t="s">
        <v>531</v>
      </c>
      <c r="E41" s="2" t="s">
        <v>444</v>
      </c>
      <c r="F41" s="11">
        <v>29925</v>
      </c>
      <c r="G41" s="2">
        <v>50</v>
      </c>
      <c r="H41" s="11">
        <v>14962.5</v>
      </c>
      <c r="I41" s="11">
        <v>7481.25</v>
      </c>
      <c r="J41" s="2" t="s">
        <v>445</v>
      </c>
      <c r="K41" s="15">
        <v>14962.5</v>
      </c>
      <c r="L41" s="15">
        <f t="shared" si="1"/>
        <v>7481.25</v>
      </c>
      <c r="N41" t="s">
        <v>1630</v>
      </c>
    </row>
    <row r="42" spans="1:14" x14ac:dyDescent="0.35">
      <c r="A42" s="3">
        <v>45734</v>
      </c>
      <c r="B42" s="2" t="s">
        <v>440</v>
      </c>
      <c r="C42" s="2" t="s">
        <v>773</v>
      </c>
      <c r="D42" s="2" t="s">
        <v>788</v>
      </c>
      <c r="E42" s="2" t="s">
        <v>444</v>
      </c>
      <c r="F42" s="11">
        <v>3600</v>
      </c>
      <c r="G42" s="2">
        <v>40</v>
      </c>
      <c r="H42" s="11">
        <v>2160</v>
      </c>
      <c r="I42" s="11">
        <v>1080</v>
      </c>
      <c r="J42" s="2" t="s">
        <v>445</v>
      </c>
      <c r="K42" s="15">
        <v>2160</v>
      </c>
      <c r="L42" s="15">
        <f t="shared" si="1"/>
        <v>1080</v>
      </c>
    </row>
    <row r="43" spans="1:14" x14ac:dyDescent="0.35">
      <c r="A43" s="3">
        <v>45474</v>
      </c>
      <c r="B43" s="2" t="s">
        <v>120</v>
      </c>
      <c r="C43" s="2" t="s">
        <v>8</v>
      </c>
      <c r="D43" s="2" t="s">
        <v>441</v>
      </c>
      <c r="E43" s="2" t="s">
        <v>437</v>
      </c>
      <c r="F43" s="2">
        <v>20000</v>
      </c>
      <c r="G43" s="2">
        <v>0</v>
      </c>
      <c r="H43" s="2">
        <v>20000</v>
      </c>
      <c r="I43" s="2">
        <v>10000</v>
      </c>
      <c r="J43" s="2" t="s">
        <v>439</v>
      </c>
      <c r="K43" s="15">
        <v>10000</v>
      </c>
      <c r="L43" s="15">
        <v>10000</v>
      </c>
    </row>
    <row r="44" spans="1:14" x14ac:dyDescent="0.35">
      <c r="A44" s="3">
        <v>45793</v>
      </c>
      <c r="B44" s="2" t="s">
        <v>120</v>
      </c>
      <c r="C44" s="2" t="s">
        <v>773</v>
      </c>
      <c r="D44" s="2" t="s">
        <v>441</v>
      </c>
      <c r="E44" s="2" t="s">
        <v>444</v>
      </c>
      <c r="F44" s="11">
        <v>24000</v>
      </c>
      <c r="G44" s="2">
        <v>40</v>
      </c>
      <c r="H44" s="11">
        <v>14400</v>
      </c>
      <c r="I44" s="11">
        <v>7200</v>
      </c>
      <c r="J44" s="2" t="s">
        <v>445</v>
      </c>
      <c r="K44" s="15">
        <v>28000</v>
      </c>
      <c r="L44" s="15">
        <f>K44-I44</f>
        <v>20800</v>
      </c>
    </row>
    <row r="45" spans="1:14" ht="29" x14ac:dyDescent="0.35">
      <c r="A45" s="3">
        <v>45638</v>
      </c>
      <c r="B45" s="2" t="s">
        <v>81</v>
      </c>
      <c r="C45" s="2" t="s">
        <v>51</v>
      </c>
      <c r="D45" s="2" t="s">
        <v>526</v>
      </c>
      <c r="E45" s="2" t="s">
        <v>444</v>
      </c>
      <c r="F45" s="11">
        <v>1250</v>
      </c>
      <c r="G45" s="2">
        <v>50</v>
      </c>
      <c r="H45" s="11">
        <v>625</v>
      </c>
      <c r="I45" s="11">
        <v>312.5</v>
      </c>
      <c r="J45" s="2" t="s">
        <v>445</v>
      </c>
      <c r="K45" s="15">
        <v>750</v>
      </c>
      <c r="L45" s="15">
        <f>K45-I45</f>
        <v>437.5</v>
      </c>
    </row>
    <row r="46" spans="1:14" ht="29" x14ac:dyDescent="0.35">
      <c r="A46" s="3">
        <v>45638</v>
      </c>
      <c r="B46" s="2" t="s">
        <v>529</v>
      </c>
      <c r="C46" s="2" t="s">
        <v>51</v>
      </c>
      <c r="D46" s="2" t="s">
        <v>526</v>
      </c>
      <c r="E46" s="2" t="s">
        <v>444</v>
      </c>
      <c r="F46" s="11">
        <v>1250</v>
      </c>
      <c r="G46" s="2">
        <v>50</v>
      </c>
      <c r="H46" s="11">
        <v>625</v>
      </c>
      <c r="I46" s="11">
        <v>312.5</v>
      </c>
      <c r="J46" s="2" t="s">
        <v>445</v>
      </c>
      <c r="K46" s="15">
        <v>750</v>
      </c>
      <c r="L46" s="15">
        <f>K46-I46</f>
        <v>437.5</v>
      </c>
    </row>
    <row r="47" spans="1:14" ht="29" x14ac:dyDescent="0.35">
      <c r="A47" s="3">
        <v>45638</v>
      </c>
      <c r="B47" s="2" t="s">
        <v>434</v>
      </c>
      <c r="C47" s="2" t="s">
        <v>118</v>
      </c>
      <c r="D47" s="2" t="s">
        <v>558</v>
      </c>
      <c r="E47" s="2" t="s">
        <v>444</v>
      </c>
      <c r="F47" s="11">
        <v>6000</v>
      </c>
      <c r="G47" s="2">
        <v>0</v>
      </c>
      <c r="H47" s="11">
        <v>6000</v>
      </c>
      <c r="I47" s="11">
        <v>3000</v>
      </c>
      <c r="J47" s="2" t="s">
        <v>445</v>
      </c>
      <c r="K47" s="15">
        <v>6000</v>
      </c>
      <c r="L47" s="15">
        <f>K47-I47</f>
        <v>3000</v>
      </c>
    </row>
    <row r="48" spans="1:14" x14ac:dyDescent="0.35">
      <c r="A48" s="3">
        <v>45600</v>
      </c>
      <c r="B48" s="2" t="s">
        <v>472</v>
      </c>
      <c r="C48" s="2" t="s">
        <v>118</v>
      </c>
      <c r="D48" s="2" t="s">
        <v>288</v>
      </c>
      <c r="E48" s="2" t="s">
        <v>444</v>
      </c>
      <c r="F48" s="11">
        <v>30800</v>
      </c>
      <c r="G48" s="2">
        <v>0</v>
      </c>
      <c r="H48" s="11">
        <v>30800</v>
      </c>
      <c r="I48" s="11">
        <v>15400</v>
      </c>
      <c r="J48" s="2" t="s">
        <v>445</v>
      </c>
      <c r="K48" s="15">
        <v>37500</v>
      </c>
      <c r="L48" s="15">
        <f>K48-I48</f>
        <v>22100</v>
      </c>
    </row>
    <row r="49" spans="1:14" ht="29" x14ac:dyDescent="0.35">
      <c r="A49" s="3">
        <v>45474</v>
      </c>
      <c r="B49" s="2" t="s">
        <v>434</v>
      </c>
      <c r="C49" s="2" t="s">
        <v>435</v>
      </c>
      <c r="D49" s="2" t="s">
        <v>436</v>
      </c>
      <c r="E49" s="2" t="s">
        <v>437</v>
      </c>
      <c r="F49" s="2">
        <v>6000</v>
      </c>
      <c r="G49" s="2">
        <v>50</v>
      </c>
      <c r="H49" s="2">
        <v>3000</v>
      </c>
      <c r="I49" s="2">
        <v>1500</v>
      </c>
      <c r="J49" s="2" t="s">
        <v>439</v>
      </c>
      <c r="K49" s="15">
        <v>1500</v>
      </c>
      <c r="L49" s="15">
        <v>1500</v>
      </c>
    </row>
    <row r="50" spans="1:14" x14ac:dyDescent="0.35">
      <c r="A50" s="3">
        <v>45497</v>
      </c>
      <c r="B50" s="2" t="s">
        <v>440</v>
      </c>
      <c r="C50" s="2" t="s">
        <v>16</v>
      </c>
      <c r="D50" s="2" t="s">
        <v>464</v>
      </c>
      <c r="E50" s="2" t="s">
        <v>444</v>
      </c>
      <c r="F50" s="2">
        <v>3300</v>
      </c>
      <c r="G50" s="2">
        <v>0</v>
      </c>
      <c r="H50" s="2">
        <v>2100</v>
      </c>
      <c r="I50" s="2">
        <v>1050</v>
      </c>
      <c r="J50" s="2" t="s">
        <v>445</v>
      </c>
      <c r="K50" s="15">
        <v>2100</v>
      </c>
      <c r="L50" s="15">
        <v>1050</v>
      </c>
    </row>
    <row r="51" spans="1:14" x14ac:dyDescent="0.35">
      <c r="A51" s="3">
        <v>45845</v>
      </c>
      <c r="B51" s="2" t="s">
        <v>440</v>
      </c>
      <c r="C51" s="2" t="s">
        <v>16</v>
      </c>
      <c r="D51" s="2" t="s">
        <v>464</v>
      </c>
      <c r="E51" s="2" t="s">
        <v>444</v>
      </c>
      <c r="F51" s="11">
        <v>3300</v>
      </c>
      <c r="G51" s="2">
        <v>40</v>
      </c>
      <c r="H51" s="11">
        <v>1980</v>
      </c>
      <c r="I51" s="11">
        <v>990</v>
      </c>
      <c r="J51" s="2" t="s">
        <v>445</v>
      </c>
      <c r="L51" s="15">
        <f>K51-I51</f>
        <v>-990</v>
      </c>
    </row>
    <row r="52" spans="1:14" x14ac:dyDescent="0.35">
      <c r="A52" s="3">
        <v>45638</v>
      </c>
      <c r="B52" s="2" t="s">
        <v>442</v>
      </c>
      <c r="C52" s="2" t="s">
        <v>16</v>
      </c>
      <c r="D52" s="2" t="s">
        <v>464</v>
      </c>
      <c r="E52" s="2" t="s">
        <v>444</v>
      </c>
      <c r="F52" s="11">
        <v>5000</v>
      </c>
      <c r="G52" s="2">
        <v>40</v>
      </c>
      <c r="H52" s="11">
        <v>3000</v>
      </c>
      <c r="I52" s="11">
        <v>1500</v>
      </c>
      <c r="J52" s="2" t="s">
        <v>445</v>
      </c>
      <c r="K52" s="15">
        <v>3600</v>
      </c>
      <c r="L52" s="15">
        <f>K52-I52</f>
        <v>2100</v>
      </c>
    </row>
    <row r="53" spans="1:14" ht="29" x14ac:dyDescent="0.35">
      <c r="A53" s="3">
        <v>45600</v>
      </c>
      <c r="B53" s="2" t="s">
        <v>448</v>
      </c>
      <c r="C53" s="2" t="s">
        <v>466</v>
      </c>
      <c r="D53" s="2" t="s">
        <v>467</v>
      </c>
      <c r="E53" s="2" t="s">
        <v>444</v>
      </c>
      <c r="F53" s="11">
        <v>1250</v>
      </c>
      <c r="G53" s="2">
        <v>40</v>
      </c>
      <c r="H53" s="11">
        <v>750</v>
      </c>
      <c r="I53" s="11">
        <v>375</v>
      </c>
      <c r="J53" s="2" t="s">
        <v>445</v>
      </c>
      <c r="K53" s="15">
        <v>750</v>
      </c>
      <c r="L53" s="15">
        <v>375</v>
      </c>
    </row>
    <row r="54" spans="1:14" ht="29" x14ac:dyDescent="0.35">
      <c r="A54" s="3">
        <v>45936</v>
      </c>
      <c r="B54" s="2" t="s">
        <v>448</v>
      </c>
      <c r="C54" s="2" t="s">
        <v>466</v>
      </c>
      <c r="D54" s="2" t="s">
        <v>467</v>
      </c>
      <c r="E54" s="2" t="s">
        <v>444</v>
      </c>
      <c r="F54" s="11">
        <v>1250</v>
      </c>
      <c r="G54" s="2">
        <v>40</v>
      </c>
      <c r="H54" s="11">
        <v>750</v>
      </c>
      <c r="I54" s="47">
        <v>375</v>
      </c>
      <c r="J54" s="2" t="s">
        <v>445</v>
      </c>
      <c r="K54" s="15">
        <v>1320</v>
      </c>
      <c r="L54" s="15">
        <f>K54-I54</f>
        <v>945</v>
      </c>
    </row>
    <row r="55" spans="1:14" x14ac:dyDescent="0.35">
      <c r="A55" s="3">
        <v>45600</v>
      </c>
      <c r="B55" s="2" t="s">
        <v>473</v>
      </c>
      <c r="C55" s="2" t="s">
        <v>118</v>
      </c>
      <c r="D55" s="2" t="s">
        <v>474</v>
      </c>
      <c r="E55" s="2" t="s">
        <v>444</v>
      </c>
      <c r="F55" s="11">
        <v>5000</v>
      </c>
      <c r="G55" s="2">
        <v>0</v>
      </c>
      <c r="H55" s="11">
        <v>5000</v>
      </c>
      <c r="I55" s="11">
        <v>2500</v>
      </c>
      <c r="J55" s="2" t="s">
        <v>445</v>
      </c>
      <c r="K55" s="15">
        <v>5000</v>
      </c>
      <c r="L55" s="15">
        <v>2500</v>
      </c>
    </row>
    <row r="56" spans="1:14" ht="29" x14ac:dyDescent="0.35">
      <c r="A56" s="3">
        <v>45638</v>
      </c>
      <c r="B56" s="2" t="s">
        <v>434</v>
      </c>
      <c r="C56" s="2" t="s">
        <v>118</v>
      </c>
      <c r="D56" s="2" t="s">
        <v>580</v>
      </c>
      <c r="E56" s="2" t="s">
        <v>444</v>
      </c>
      <c r="F56" s="11">
        <v>900</v>
      </c>
      <c r="G56" s="2">
        <v>0</v>
      </c>
      <c r="H56" s="11">
        <v>900</v>
      </c>
      <c r="I56" s="11">
        <v>450</v>
      </c>
      <c r="J56" s="2" t="s">
        <v>445</v>
      </c>
      <c r="K56" s="15">
        <v>2000</v>
      </c>
      <c r="L56" s="15">
        <f>K56-I56</f>
        <v>1550</v>
      </c>
    </row>
    <row r="57" spans="1:14" x14ac:dyDescent="0.35">
      <c r="A57" s="3">
        <v>45497</v>
      </c>
      <c r="B57" s="2" t="s">
        <v>465</v>
      </c>
      <c r="C57" s="2" t="s">
        <v>228</v>
      </c>
      <c r="D57" s="2" t="s">
        <v>249</v>
      </c>
      <c r="E57" s="2" t="s">
        <v>444</v>
      </c>
      <c r="F57" s="2">
        <v>4000</v>
      </c>
      <c r="G57" s="2">
        <v>40</v>
      </c>
      <c r="H57" s="2">
        <v>4000</v>
      </c>
      <c r="I57" s="2">
        <v>2400</v>
      </c>
      <c r="J57" s="2" t="s">
        <v>445</v>
      </c>
      <c r="K57" s="15">
        <v>4000</v>
      </c>
      <c r="L57" s="15">
        <v>1600</v>
      </c>
    </row>
    <row r="58" spans="1:14" x14ac:dyDescent="0.35">
      <c r="A58" s="3">
        <v>45497</v>
      </c>
      <c r="B58" s="2" t="s">
        <v>451</v>
      </c>
      <c r="C58" s="2" t="s">
        <v>228</v>
      </c>
      <c r="D58" s="2" t="s">
        <v>249</v>
      </c>
      <c r="E58" s="2" t="s">
        <v>444</v>
      </c>
      <c r="F58" s="2">
        <v>3750</v>
      </c>
      <c r="G58" s="2">
        <v>40</v>
      </c>
      <c r="H58" s="2">
        <v>2250</v>
      </c>
      <c r="I58" s="2">
        <v>1125</v>
      </c>
      <c r="J58" s="2" t="s">
        <v>445</v>
      </c>
      <c r="K58" s="15">
        <v>1875</v>
      </c>
      <c r="L58" s="15">
        <f>K58-I58</f>
        <v>750</v>
      </c>
    </row>
    <row r="59" spans="1:14" x14ac:dyDescent="0.35">
      <c r="A59" s="3">
        <v>45638</v>
      </c>
      <c r="B59" s="2" t="s">
        <v>557</v>
      </c>
      <c r="C59" s="2" t="s">
        <v>228</v>
      </c>
      <c r="D59" s="2" t="s">
        <v>249</v>
      </c>
      <c r="E59" s="2" t="s">
        <v>444</v>
      </c>
      <c r="F59" s="11">
        <v>5000</v>
      </c>
      <c r="G59" s="2">
        <v>40</v>
      </c>
      <c r="H59" s="11">
        <v>3000</v>
      </c>
      <c r="I59" s="11">
        <v>1500</v>
      </c>
      <c r="J59" s="2" t="s">
        <v>445</v>
      </c>
      <c r="K59" s="15">
        <v>3000</v>
      </c>
      <c r="L59" s="15">
        <f>K59-I59</f>
        <v>1500</v>
      </c>
    </row>
    <row r="60" spans="1:14" x14ac:dyDescent="0.35">
      <c r="A60" s="3">
        <v>45734</v>
      </c>
      <c r="B60" s="2" t="s">
        <v>440</v>
      </c>
      <c r="C60" s="2" t="s">
        <v>228</v>
      </c>
      <c r="D60" s="2" t="s">
        <v>768</v>
      </c>
      <c r="E60" s="2" t="s">
        <v>444</v>
      </c>
      <c r="F60" s="11">
        <v>3600</v>
      </c>
      <c r="G60" s="2">
        <v>40</v>
      </c>
      <c r="H60" s="11">
        <v>2160</v>
      </c>
      <c r="I60" s="11">
        <v>1080</v>
      </c>
      <c r="J60" s="2" t="s">
        <v>445</v>
      </c>
      <c r="K60" s="15">
        <v>2750</v>
      </c>
      <c r="L60" s="15">
        <f>K60-I60</f>
        <v>1670</v>
      </c>
    </row>
    <row r="61" spans="1:14" x14ac:dyDescent="0.35">
      <c r="A61" s="3">
        <v>45706</v>
      </c>
      <c r="B61" s="2" t="s">
        <v>554</v>
      </c>
      <c r="C61" s="2" t="s">
        <v>51</v>
      </c>
      <c r="D61" s="2" t="s">
        <v>524</v>
      </c>
      <c r="E61" s="2" t="s">
        <v>444</v>
      </c>
      <c r="F61" s="11">
        <v>3300</v>
      </c>
      <c r="G61" s="2">
        <v>50</v>
      </c>
      <c r="H61" s="11">
        <v>1650</v>
      </c>
      <c r="I61" s="11">
        <v>825</v>
      </c>
      <c r="J61" s="2" t="s">
        <v>508</v>
      </c>
      <c r="K61" s="15">
        <v>1650</v>
      </c>
      <c r="L61" s="15">
        <f>K61-I61</f>
        <v>825</v>
      </c>
    </row>
    <row r="62" spans="1:14" x14ac:dyDescent="0.35">
      <c r="A62" s="3">
        <v>45470</v>
      </c>
      <c r="B62" s="2" t="s">
        <v>120</v>
      </c>
      <c r="C62" s="2" t="s">
        <v>8</v>
      </c>
      <c r="D62" s="2" t="s">
        <v>456</v>
      </c>
      <c r="E62" s="2" t="s">
        <v>444</v>
      </c>
      <c r="F62" s="2">
        <v>5250</v>
      </c>
      <c r="G62" s="2">
        <v>0</v>
      </c>
      <c r="H62" s="2">
        <v>8750</v>
      </c>
      <c r="I62" s="2">
        <v>4375</v>
      </c>
      <c r="J62" s="2" t="s">
        <v>445</v>
      </c>
      <c r="K62" s="15">
        <v>8750</v>
      </c>
      <c r="L62" s="15">
        <v>4375</v>
      </c>
    </row>
    <row r="63" spans="1:14" x14ac:dyDescent="0.35">
      <c r="A63" s="3">
        <v>45793</v>
      </c>
      <c r="B63" s="2" t="s">
        <v>120</v>
      </c>
      <c r="C63" s="2" t="s">
        <v>773</v>
      </c>
      <c r="D63" s="2" t="s">
        <v>456</v>
      </c>
      <c r="E63" s="2" t="s">
        <v>444</v>
      </c>
      <c r="F63" s="11">
        <v>10000</v>
      </c>
      <c r="G63" s="2">
        <v>40</v>
      </c>
      <c r="H63" s="11">
        <v>6000</v>
      </c>
      <c r="I63" s="11">
        <v>3000</v>
      </c>
      <c r="J63" s="2" t="s">
        <v>445</v>
      </c>
      <c r="K63" s="15">
        <v>0</v>
      </c>
      <c r="L63" s="15">
        <f t="shared" ref="L63:L76" si="2">K63-I63</f>
        <v>-3000</v>
      </c>
      <c r="M63" t="s">
        <v>1296</v>
      </c>
    </row>
    <row r="64" spans="1:14" x14ac:dyDescent="0.35">
      <c r="A64" s="3">
        <v>45602</v>
      </c>
      <c r="B64" s="2" t="s">
        <v>440</v>
      </c>
      <c r="C64" s="2" t="s">
        <v>118</v>
      </c>
      <c r="D64" s="2" t="s">
        <v>496</v>
      </c>
      <c r="E64" s="2" t="s">
        <v>444</v>
      </c>
      <c r="F64" s="11">
        <v>3300</v>
      </c>
      <c r="G64" s="2">
        <v>0</v>
      </c>
      <c r="H64" s="11">
        <v>1650</v>
      </c>
      <c r="I64" s="11">
        <v>1650</v>
      </c>
      <c r="J64" s="2" t="s">
        <v>445</v>
      </c>
      <c r="K64" s="15">
        <v>3000</v>
      </c>
      <c r="L64" s="15">
        <f t="shared" si="2"/>
        <v>1350</v>
      </c>
      <c r="N64" t="s">
        <v>1630</v>
      </c>
    </row>
    <row r="65" spans="1:14" x14ac:dyDescent="0.35">
      <c r="A65" s="3">
        <v>45602</v>
      </c>
      <c r="B65" s="2" t="s">
        <v>507</v>
      </c>
      <c r="C65" s="2" t="s">
        <v>118</v>
      </c>
      <c r="D65" s="2" t="s">
        <v>496</v>
      </c>
      <c r="E65" s="2" t="s">
        <v>444</v>
      </c>
      <c r="F65" s="11">
        <v>6250</v>
      </c>
      <c r="G65" s="2">
        <v>0</v>
      </c>
      <c r="H65" s="11">
        <v>6250</v>
      </c>
      <c r="I65" s="11">
        <v>3125</v>
      </c>
      <c r="J65" s="2" t="s">
        <v>445</v>
      </c>
      <c r="K65" s="15">
        <v>7000</v>
      </c>
      <c r="L65" s="15">
        <f t="shared" si="2"/>
        <v>3875</v>
      </c>
      <c r="N65" t="s">
        <v>1630</v>
      </c>
    </row>
    <row r="66" spans="1:14" ht="29" x14ac:dyDescent="0.35">
      <c r="A66" s="3">
        <v>45600</v>
      </c>
      <c r="B66" s="2" t="s">
        <v>471</v>
      </c>
      <c r="C66" s="2" t="s">
        <v>16</v>
      </c>
      <c r="D66" s="2" t="s">
        <v>375</v>
      </c>
      <c r="E66" s="2" t="s">
        <v>444</v>
      </c>
      <c r="F66" s="11">
        <v>4500</v>
      </c>
      <c r="G66" s="2">
        <v>0</v>
      </c>
      <c r="H66" s="11">
        <v>4500</v>
      </c>
      <c r="I66" s="11">
        <v>2250</v>
      </c>
      <c r="J66" s="2" t="s">
        <v>445</v>
      </c>
      <c r="K66" s="15">
        <v>7800</v>
      </c>
      <c r="L66" s="15">
        <f t="shared" si="2"/>
        <v>5550</v>
      </c>
    </row>
    <row r="67" spans="1:14" x14ac:dyDescent="0.35">
      <c r="A67" s="3">
        <v>45470</v>
      </c>
      <c r="B67" s="2" t="s">
        <v>447</v>
      </c>
      <c r="C67" s="2" t="s">
        <v>16</v>
      </c>
      <c r="D67" s="2" t="s">
        <v>375</v>
      </c>
      <c r="E67" s="2" t="s">
        <v>444</v>
      </c>
      <c r="F67" s="2">
        <v>2250</v>
      </c>
      <c r="G67" s="2">
        <v>50</v>
      </c>
      <c r="H67" s="2">
        <v>2250</v>
      </c>
      <c r="I67" s="2">
        <v>1125</v>
      </c>
      <c r="J67" s="2" t="s">
        <v>445</v>
      </c>
      <c r="K67" s="15">
        <v>2400</v>
      </c>
      <c r="L67" s="15">
        <f t="shared" si="2"/>
        <v>1275</v>
      </c>
    </row>
    <row r="68" spans="1:14" x14ac:dyDescent="0.35">
      <c r="A68" s="3">
        <v>45600</v>
      </c>
      <c r="B68" s="2" t="s">
        <v>469</v>
      </c>
      <c r="C68" s="2" t="s">
        <v>8</v>
      </c>
      <c r="D68" s="2" t="s">
        <v>152</v>
      </c>
      <c r="E68" s="2" t="s">
        <v>444</v>
      </c>
      <c r="F68" s="11">
        <v>8750</v>
      </c>
      <c r="G68" s="2">
        <v>0</v>
      </c>
      <c r="H68" s="11">
        <v>8750</v>
      </c>
      <c r="I68" s="11">
        <v>4375</v>
      </c>
      <c r="J68" s="2" t="s">
        <v>445</v>
      </c>
      <c r="K68" s="15">
        <v>9800</v>
      </c>
      <c r="L68" s="15">
        <f t="shared" si="2"/>
        <v>5425</v>
      </c>
    </row>
    <row r="69" spans="1:14" x14ac:dyDescent="0.35">
      <c r="A69" s="3">
        <v>45936</v>
      </c>
      <c r="B69" s="2" t="s">
        <v>469</v>
      </c>
      <c r="C69" s="2" t="s">
        <v>1295</v>
      </c>
      <c r="D69" s="2" t="s">
        <v>152</v>
      </c>
      <c r="E69" s="2" t="s">
        <v>444</v>
      </c>
      <c r="F69" s="11">
        <v>8750</v>
      </c>
      <c r="G69" s="2">
        <v>0</v>
      </c>
      <c r="H69" s="11">
        <v>8750</v>
      </c>
      <c r="I69" s="47">
        <v>4375</v>
      </c>
      <c r="J69" s="2" t="s">
        <v>445</v>
      </c>
      <c r="K69" s="15">
        <v>11900</v>
      </c>
      <c r="L69" s="15">
        <f t="shared" si="2"/>
        <v>7525</v>
      </c>
    </row>
    <row r="70" spans="1:14" x14ac:dyDescent="0.35">
      <c r="A70" s="3">
        <v>45600</v>
      </c>
      <c r="B70" s="2" t="s">
        <v>451</v>
      </c>
      <c r="C70" s="2" t="s">
        <v>59</v>
      </c>
      <c r="D70" s="2" t="s">
        <v>172</v>
      </c>
      <c r="E70" s="2" t="s">
        <v>444</v>
      </c>
      <c r="F70" s="11">
        <v>3750</v>
      </c>
      <c r="G70" s="2">
        <v>50</v>
      </c>
      <c r="H70" s="11">
        <v>1875</v>
      </c>
      <c r="I70" s="11">
        <v>937.5</v>
      </c>
      <c r="J70" s="2" t="s">
        <v>445</v>
      </c>
      <c r="K70" s="15">
        <v>2250</v>
      </c>
      <c r="L70" s="15">
        <f t="shared" si="2"/>
        <v>1312.5</v>
      </c>
      <c r="N70" t="s">
        <v>1630</v>
      </c>
    </row>
    <row r="71" spans="1:14" x14ac:dyDescent="0.35">
      <c r="A71" s="3">
        <v>45734</v>
      </c>
      <c r="B71" s="2" t="s">
        <v>448</v>
      </c>
      <c r="C71" s="2" t="s">
        <v>773</v>
      </c>
      <c r="D71" s="2" t="s">
        <v>793</v>
      </c>
      <c r="E71" s="2" t="s">
        <v>444</v>
      </c>
      <c r="F71" s="11">
        <v>1250</v>
      </c>
      <c r="G71" s="2">
        <v>40</v>
      </c>
      <c r="H71" s="11">
        <v>750</v>
      </c>
      <c r="I71" s="11">
        <v>375</v>
      </c>
      <c r="J71" s="2" t="s">
        <v>445</v>
      </c>
      <c r="K71" s="15">
        <v>900</v>
      </c>
      <c r="L71" s="15">
        <f t="shared" si="2"/>
        <v>525</v>
      </c>
    </row>
    <row r="72" spans="1:14" x14ac:dyDescent="0.35">
      <c r="A72" s="3">
        <v>45638</v>
      </c>
      <c r="B72" s="2" t="s">
        <v>469</v>
      </c>
      <c r="C72" s="2" t="s">
        <v>118</v>
      </c>
      <c r="D72" s="2" t="s">
        <v>493</v>
      </c>
      <c r="E72" s="2" t="s">
        <v>444</v>
      </c>
      <c r="F72" s="11">
        <v>8750</v>
      </c>
      <c r="G72" s="2">
        <v>0</v>
      </c>
      <c r="H72" s="11">
        <v>8750</v>
      </c>
      <c r="I72" s="11">
        <v>4375</v>
      </c>
      <c r="J72" s="2" t="s">
        <v>445</v>
      </c>
      <c r="K72" s="15">
        <v>11900</v>
      </c>
      <c r="L72" s="15">
        <f t="shared" si="2"/>
        <v>7525</v>
      </c>
      <c r="N72" t="s">
        <v>1630</v>
      </c>
    </row>
    <row r="73" spans="1:14" x14ac:dyDescent="0.35">
      <c r="A73" s="3">
        <v>45793</v>
      </c>
      <c r="B73" s="2" t="s">
        <v>1297</v>
      </c>
      <c r="C73" s="2" t="s">
        <v>773</v>
      </c>
      <c r="D73" s="2" t="s">
        <v>75</v>
      </c>
      <c r="E73" s="2" t="s">
        <v>444</v>
      </c>
      <c r="F73" s="11">
        <v>15660</v>
      </c>
      <c r="G73" s="2">
        <v>40</v>
      </c>
      <c r="H73" s="11">
        <v>9396</v>
      </c>
      <c r="I73" s="11">
        <v>4698</v>
      </c>
      <c r="J73" s="2" t="s">
        <v>445</v>
      </c>
      <c r="K73" s="15">
        <v>18250</v>
      </c>
      <c r="L73" s="15">
        <f t="shared" si="2"/>
        <v>13552</v>
      </c>
    </row>
    <row r="74" spans="1:14" x14ac:dyDescent="0.35">
      <c r="A74" s="3">
        <v>45470</v>
      </c>
      <c r="B74" s="2" t="s">
        <v>454</v>
      </c>
      <c r="C74" s="2" t="s">
        <v>8</v>
      </c>
      <c r="D74" s="2" t="s">
        <v>75</v>
      </c>
      <c r="E74" s="2" t="s">
        <v>444</v>
      </c>
      <c r="F74" s="2">
        <v>6930</v>
      </c>
      <c r="G74" s="2">
        <v>0</v>
      </c>
      <c r="H74" s="2">
        <v>6930</v>
      </c>
      <c r="I74" s="2">
        <v>3465</v>
      </c>
      <c r="J74" s="2" t="s">
        <v>445</v>
      </c>
      <c r="K74" s="15">
        <v>6930</v>
      </c>
      <c r="L74" s="15">
        <f t="shared" si="2"/>
        <v>3465</v>
      </c>
    </row>
    <row r="75" spans="1:14" x14ac:dyDescent="0.35">
      <c r="A75" s="3">
        <v>45470</v>
      </c>
      <c r="B75" s="2" t="s">
        <v>81</v>
      </c>
      <c r="C75" s="2" t="s">
        <v>8</v>
      </c>
      <c r="D75" s="2" t="s">
        <v>75</v>
      </c>
      <c r="E75" s="2" t="s">
        <v>444</v>
      </c>
      <c r="F75" s="2">
        <v>1250</v>
      </c>
      <c r="G75" s="2">
        <v>0</v>
      </c>
      <c r="H75" s="2">
        <v>1250</v>
      </c>
      <c r="I75" s="2">
        <v>625</v>
      </c>
      <c r="J75" s="2" t="s">
        <v>445</v>
      </c>
      <c r="K75" s="15">
        <v>1250</v>
      </c>
      <c r="L75" s="15">
        <f t="shared" si="2"/>
        <v>625</v>
      </c>
    </row>
    <row r="76" spans="1:14" x14ac:dyDescent="0.35">
      <c r="A76" s="3">
        <v>45793</v>
      </c>
      <c r="B76" s="2" t="s">
        <v>812</v>
      </c>
      <c r="C76" s="2" t="s">
        <v>773</v>
      </c>
      <c r="D76" s="2" t="s">
        <v>75</v>
      </c>
      <c r="E76" s="2" t="s">
        <v>444</v>
      </c>
      <c r="F76" s="11">
        <v>2500</v>
      </c>
      <c r="G76" s="2">
        <v>40</v>
      </c>
      <c r="H76" s="11">
        <v>1500</v>
      </c>
      <c r="I76" s="11">
        <v>750</v>
      </c>
      <c r="J76" s="2" t="s">
        <v>445</v>
      </c>
      <c r="K76" s="15">
        <v>4500</v>
      </c>
      <c r="L76" s="15">
        <f t="shared" si="2"/>
        <v>3750</v>
      </c>
    </row>
    <row r="77" spans="1:14" x14ac:dyDescent="0.35">
      <c r="A77" s="3">
        <v>45470</v>
      </c>
      <c r="B77" s="2" t="s">
        <v>448</v>
      </c>
      <c r="C77" s="2" t="s">
        <v>8</v>
      </c>
      <c r="D77" s="2" t="s">
        <v>75</v>
      </c>
      <c r="E77" s="2" t="s">
        <v>444</v>
      </c>
      <c r="F77" s="2">
        <v>2500</v>
      </c>
      <c r="G77" s="2">
        <v>0</v>
      </c>
      <c r="H77" s="2">
        <v>2500</v>
      </c>
      <c r="I77" s="2">
        <v>1250</v>
      </c>
      <c r="J77" s="2" t="s">
        <v>445</v>
      </c>
      <c r="K77" s="15">
        <v>2500</v>
      </c>
      <c r="L77" s="15">
        <v>1250</v>
      </c>
    </row>
    <row r="78" spans="1:14" x14ac:dyDescent="0.35">
      <c r="A78" s="3">
        <v>45470</v>
      </c>
      <c r="B78" s="2" t="s">
        <v>455</v>
      </c>
      <c r="C78" s="2" t="s">
        <v>8</v>
      </c>
      <c r="D78" s="2" t="s">
        <v>75</v>
      </c>
      <c r="E78" s="2" t="s">
        <v>444</v>
      </c>
      <c r="F78" s="2">
        <v>5250</v>
      </c>
      <c r="G78" s="2">
        <v>0</v>
      </c>
      <c r="H78" s="2">
        <v>5250</v>
      </c>
      <c r="I78" s="2">
        <v>2625</v>
      </c>
      <c r="J78" s="2" t="s">
        <v>445</v>
      </c>
      <c r="K78" s="15">
        <v>5250</v>
      </c>
      <c r="L78" s="15">
        <v>2625</v>
      </c>
    </row>
    <row r="79" spans="1:14" x14ac:dyDescent="0.35">
      <c r="A79" s="3">
        <v>45470</v>
      </c>
      <c r="B79" s="2" t="s">
        <v>446</v>
      </c>
      <c r="C79" s="2" t="s">
        <v>8</v>
      </c>
      <c r="D79" s="2" t="s">
        <v>69</v>
      </c>
      <c r="E79" s="2" t="s">
        <v>444</v>
      </c>
      <c r="F79" s="2">
        <v>3570</v>
      </c>
      <c r="G79" s="2">
        <v>0</v>
      </c>
      <c r="H79" s="2">
        <v>3570</v>
      </c>
      <c r="I79" s="2">
        <v>1785</v>
      </c>
      <c r="J79" s="2" t="s">
        <v>445</v>
      </c>
      <c r="K79" s="15">
        <v>4600</v>
      </c>
      <c r="L79" s="15">
        <f>K79-I79</f>
        <v>2815</v>
      </c>
    </row>
    <row r="80" spans="1:14" ht="29" x14ac:dyDescent="0.35">
      <c r="A80" s="3">
        <v>45744</v>
      </c>
      <c r="B80" s="2" t="s">
        <v>822</v>
      </c>
      <c r="C80" s="2" t="s">
        <v>823</v>
      </c>
      <c r="D80" s="2" t="s">
        <v>824</v>
      </c>
      <c r="E80" s="2" t="s">
        <v>444</v>
      </c>
      <c r="F80" s="11">
        <v>14000</v>
      </c>
      <c r="G80" s="2">
        <v>40</v>
      </c>
      <c r="H80" s="11">
        <v>8400</v>
      </c>
      <c r="I80" s="11">
        <v>4200</v>
      </c>
      <c r="J80" s="2" t="s">
        <v>445</v>
      </c>
      <c r="K80" s="15">
        <v>8400</v>
      </c>
      <c r="L80" s="15">
        <f>K80-I80</f>
        <v>4200</v>
      </c>
    </row>
    <row r="81" spans="1:12" x14ac:dyDescent="0.35">
      <c r="A81" s="3">
        <v>45470</v>
      </c>
      <c r="B81" s="2" t="s">
        <v>448</v>
      </c>
      <c r="C81" s="2" t="s">
        <v>449</v>
      </c>
      <c r="D81" s="2" t="s">
        <v>450</v>
      </c>
      <c r="E81" s="2" t="s">
        <v>444</v>
      </c>
      <c r="F81" s="2">
        <v>750</v>
      </c>
      <c r="G81" s="2">
        <v>50</v>
      </c>
      <c r="H81" s="2">
        <v>375</v>
      </c>
      <c r="I81" s="2">
        <v>375</v>
      </c>
      <c r="J81" s="2" t="s">
        <v>445</v>
      </c>
    </row>
    <row r="82" spans="1:12" x14ac:dyDescent="0.35">
      <c r="A82" s="3">
        <v>45734</v>
      </c>
      <c r="B82" s="2" t="s">
        <v>448</v>
      </c>
      <c r="C82" s="2" t="s">
        <v>449</v>
      </c>
      <c r="D82" s="2" t="s">
        <v>450</v>
      </c>
      <c r="E82" s="2" t="s">
        <v>444</v>
      </c>
      <c r="F82" s="11">
        <v>1250</v>
      </c>
      <c r="G82" s="2">
        <v>40</v>
      </c>
      <c r="H82" s="11">
        <v>750</v>
      </c>
      <c r="I82" s="11">
        <v>375</v>
      </c>
      <c r="J82" s="2" t="s">
        <v>445</v>
      </c>
      <c r="K82" s="15">
        <v>2200</v>
      </c>
      <c r="L82" s="15">
        <f>K82-I82</f>
        <v>1825</v>
      </c>
    </row>
    <row r="83" spans="1:12" x14ac:dyDescent="0.35">
      <c r="A83" s="3">
        <v>45656</v>
      </c>
      <c r="B83" s="2" t="s">
        <v>507</v>
      </c>
      <c r="C83" s="2" t="s">
        <v>123</v>
      </c>
      <c r="D83" s="2" t="s">
        <v>530</v>
      </c>
      <c r="E83" s="2" t="s">
        <v>444</v>
      </c>
      <c r="F83" s="11">
        <v>6250</v>
      </c>
      <c r="G83" s="2">
        <v>50</v>
      </c>
      <c r="H83" s="11">
        <v>3125</v>
      </c>
      <c r="I83" s="11">
        <v>1562.5</v>
      </c>
      <c r="J83" s="2" t="s">
        <v>445</v>
      </c>
      <c r="K83" s="15">
        <v>3750</v>
      </c>
      <c r="L83" s="15">
        <f>K83-I83</f>
        <v>2187.5</v>
      </c>
    </row>
    <row r="84" spans="1:12" x14ac:dyDescent="0.35">
      <c r="A84" s="3">
        <v>45470</v>
      </c>
      <c r="B84" s="2" t="s">
        <v>447</v>
      </c>
      <c r="C84" s="2" t="s">
        <v>449</v>
      </c>
      <c r="D84" s="2" t="s">
        <v>452</v>
      </c>
      <c r="E84" s="2" t="s">
        <v>444</v>
      </c>
      <c r="F84" s="2">
        <v>2250</v>
      </c>
      <c r="G84" s="2">
        <v>50</v>
      </c>
      <c r="H84" s="2">
        <v>2250</v>
      </c>
      <c r="I84" s="2">
        <v>1125</v>
      </c>
      <c r="J84" s="2" t="s">
        <v>445</v>
      </c>
      <c r="K84" s="15">
        <v>2400</v>
      </c>
      <c r="L84" s="15">
        <f>K84-I84</f>
        <v>1275</v>
      </c>
    </row>
    <row r="85" spans="1:12" x14ac:dyDescent="0.35">
      <c r="A85" s="3">
        <v>45772</v>
      </c>
      <c r="B85" s="2" t="s">
        <v>529</v>
      </c>
      <c r="C85" s="2" t="s">
        <v>449</v>
      </c>
      <c r="D85" s="2" t="s">
        <v>453</v>
      </c>
      <c r="E85" s="2" t="s">
        <v>444</v>
      </c>
      <c r="F85" s="11">
        <v>1250</v>
      </c>
      <c r="G85" s="2">
        <v>40</v>
      </c>
      <c r="H85" s="11">
        <v>750</v>
      </c>
      <c r="I85" s="11">
        <v>375</v>
      </c>
      <c r="J85" s="2" t="s">
        <v>445</v>
      </c>
      <c r="K85" s="15">
        <v>1800</v>
      </c>
      <c r="L85" s="15">
        <f>K85-I85</f>
        <v>1425</v>
      </c>
    </row>
    <row r="86" spans="1:12" x14ac:dyDescent="0.35">
      <c r="A86" s="3">
        <v>45470</v>
      </c>
      <c r="B86" s="2" t="s">
        <v>448</v>
      </c>
      <c r="C86" s="2" t="s">
        <v>449</v>
      </c>
      <c r="D86" s="2" t="s">
        <v>453</v>
      </c>
      <c r="E86" s="2" t="s">
        <v>444</v>
      </c>
      <c r="F86" s="2">
        <v>750</v>
      </c>
      <c r="G86" s="2">
        <v>50</v>
      </c>
      <c r="H86" s="2">
        <v>375</v>
      </c>
      <c r="I86" s="2">
        <v>375</v>
      </c>
      <c r="J86" s="2" t="s">
        <v>445</v>
      </c>
    </row>
    <row r="87" spans="1:12" x14ac:dyDescent="0.35">
      <c r="A87" s="3">
        <v>45845</v>
      </c>
      <c r="B87" s="44" t="s">
        <v>120</v>
      </c>
      <c r="C87" s="2" t="s">
        <v>162</v>
      </c>
      <c r="D87" s="44" t="s">
        <v>1285</v>
      </c>
      <c r="E87" s="2" t="s">
        <v>444</v>
      </c>
      <c r="F87" s="11">
        <v>21000</v>
      </c>
      <c r="G87" s="2">
        <v>40</v>
      </c>
      <c r="H87" s="11">
        <v>12600</v>
      </c>
      <c r="I87" s="11">
        <v>6300</v>
      </c>
      <c r="J87" s="2" t="s">
        <v>445</v>
      </c>
      <c r="K87" s="15">
        <v>22500</v>
      </c>
      <c r="L87" s="15">
        <f t="shared" ref="L87:L92" si="3">K87-I87</f>
        <v>16200</v>
      </c>
    </row>
    <row r="88" spans="1:12" x14ac:dyDescent="0.35">
      <c r="A88" s="3">
        <v>45734</v>
      </c>
      <c r="B88" s="45" t="s">
        <v>440</v>
      </c>
      <c r="C88" s="2" t="s">
        <v>16</v>
      </c>
      <c r="D88" s="45" t="s">
        <v>443</v>
      </c>
      <c r="E88" s="2" t="s">
        <v>444</v>
      </c>
      <c r="F88" s="11">
        <v>3600</v>
      </c>
      <c r="G88" s="2">
        <v>40</v>
      </c>
      <c r="H88" s="11">
        <v>2160</v>
      </c>
      <c r="I88" s="11">
        <v>1080</v>
      </c>
      <c r="J88" s="2" t="s">
        <v>445</v>
      </c>
      <c r="K88" s="15">
        <v>2750</v>
      </c>
      <c r="L88" s="15">
        <f t="shared" si="3"/>
        <v>1670</v>
      </c>
    </row>
    <row r="89" spans="1:12" x14ac:dyDescent="0.35">
      <c r="A89" s="3">
        <v>45470</v>
      </c>
      <c r="B89" s="2" t="s">
        <v>442</v>
      </c>
      <c r="C89" s="2" t="s">
        <v>16</v>
      </c>
      <c r="D89" s="2" t="s">
        <v>443</v>
      </c>
      <c r="E89" s="2" t="s">
        <v>444</v>
      </c>
      <c r="F89" s="2">
        <v>4600</v>
      </c>
      <c r="G89" s="2">
        <v>40</v>
      </c>
      <c r="H89" s="2">
        <v>2760</v>
      </c>
      <c r="I89" s="2">
        <v>1380</v>
      </c>
      <c r="J89" s="2" t="s">
        <v>445</v>
      </c>
      <c r="K89" s="15">
        <v>3200</v>
      </c>
      <c r="L89" s="15">
        <f t="shared" si="3"/>
        <v>1820</v>
      </c>
    </row>
    <row r="90" spans="1:12" x14ac:dyDescent="0.35">
      <c r="A90" s="3">
        <v>45638</v>
      </c>
      <c r="B90" s="2" t="s">
        <v>81</v>
      </c>
      <c r="C90" s="2" t="s">
        <v>51</v>
      </c>
      <c r="D90" s="2" t="s">
        <v>525</v>
      </c>
      <c r="E90" s="2" t="s">
        <v>444</v>
      </c>
      <c r="F90" s="11">
        <v>1250</v>
      </c>
      <c r="G90" s="2">
        <v>50</v>
      </c>
      <c r="H90" s="11">
        <v>625</v>
      </c>
      <c r="I90" s="11">
        <v>312.5</v>
      </c>
      <c r="J90" s="2" t="s">
        <v>445</v>
      </c>
      <c r="K90" s="15">
        <v>750</v>
      </c>
      <c r="L90" s="15">
        <f t="shared" si="3"/>
        <v>437.5</v>
      </c>
    </row>
    <row r="91" spans="1:12" x14ac:dyDescent="0.35">
      <c r="A91" s="3">
        <v>45638</v>
      </c>
      <c r="B91" s="45" t="s">
        <v>465</v>
      </c>
      <c r="C91" s="2" t="s">
        <v>51</v>
      </c>
      <c r="D91" s="2" t="s">
        <v>525</v>
      </c>
      <c r="E91" s="2" t="s">
        <v>444</v>
      </c>
      <c r="F91" s="11">
        <v>12000</v>
      </c>
      <c r="G91" s="2">
        <v>50</v>
      </c>
      <c r="H91" s="11">
        <v>6000</v>
      </c>
      <c r="I91" s="11">
        <v>3000</v>
      </c>
      <c r="J91" s="2" t="s">
        <v>445</v>
      </c>
      <c r="K91" s="15">
        <v>7500</v>
      </c>
      <c r="L91" s="15">
        <f t="shared" si="3"/>
        <v>4500</v>
      </c>
    </row>
    <row r="92" spans="1:12" x14ac:dyDescent="0.35">
      <c r="A92" s="3">
        <v>45772</v>
      </c>
      <c r="B92" s="2" t="s">
        <v>120</v>
      </c>
      <c r="C92" s="2" t="s">
        <v>51</v>
      </c>
      <c r="D92" s="2" t="s">
        <v>1107</v>
      </c>
      <c r="E92" s="2" t="s">
        <v>444</v>
      </c>
      <c r="F92" s="11">
        <v>12000</v>
      </c>
      <c r="G92" s="2">
        <v>50</v>
      </c>
      <c r="H92" s="11">
        <v>6000</v>
      </c>
      <c r="I92" s="11">
        <v>3000</v>
      </c>
      <c r="J92" s="2" t="s">
        <v>445</v>
      </c>
      <c r="K92" s="15">
        <v>7500</v>
      </c>
      <c r="L92" s="15">
        <f t="shared" si="3"/>
        <v>4500</v>
      </c>
    </row>
    <row r="93" spans="1:12" x14ac:dyDescent="0.35">
      <c r="A93" s="3">
        <v>45470</v>
      </c>
      <c r="B93" s="2" t="s">
        <v>458</v>
      </c>
      <c r="C93" s="2" t="s">
        <v>459</v>
      </c>
      <c r="D93" s="2" t="s">
        <v>461</v>
      </c>
      <c r="E93" s="2" t="s">
        <v>444</v>
      </c>
      <c r="F93" s="2">
        <v>3300</v>
      </c>
      <c r="G93" s="2">
        <v>50</v>
      </c>
      <c r="H93" s="2">
        <v>1650</v>
      </c>
      <c r="I93" s="2">
        <v>825</v>
      </c>
      <c r="J93" s="2" t="s">
        <v>445</v>
      </c>
      <c r="K93" s="15">
        <v>1650</v>
      </c>
      <c r="L93" s="15">
        <v>825</v>
      </c>
    </row>
    <row r="94" spans="1:12" x14ac:dyDescent="0.35">
      <c r="A94" s="3">
        <v>45845</v>
      </c>
      <c r="B94" s="2" t="s">
        <v>458</v>
      </c>
      <c r="C94" s="2" t="s">
        <v>459</v>
      </c>
      <c r="D94" s="2" t="s">
        <v>461</v>
      </c>
      <c r="E94" s="2" t="s">
        <v>444</v>
      </c>
      <c r="F94" s="11">
        <v>3400</v>
      </c>
      <c r="G94" s="2">
        <v>40</v>
      </c>
      <c r="H94" s="11">
        <v>2040</v>
      </c>
      <c r="I94" s="11">
        <v>1020</v>
      </c>
      <c r="J94" s="2" t="s">
        <v>445</v>
      </c>
      <c r="L94" s="15">
        <f>K94-I94</f>
        <v>-1020</v>
      </c>
    </row>
    <row r="95" spans="1:12" x14ac:dyDescent="0.35">
      <c r="A95" s="3">
        <v>45638</v>
      </c>
      <c r="B95" s="2" t="s">
        <v>81</v>
      </c>
      <c r="C95" s="2" t="s">
        <v>51</v>
      </c>
      <c r="D95" s="2" t="s">
        <v>527</v>
      </c>
      <c r="E95" s="2" t="s">
        <v>444</v>
      </c>
      <c r="F95" s="11">
        <v>1250</v>
      </c>
      <c r="G95" s="2">
        <v>50</v>
      </c>
      <c r="H95" s="11">
        <v>625</v>
      </c>
      <c r="I95" s="11">
        <v>312.5</v>
      </c>
      <c r="J95" s="2" t="s">
        <v>445</v>
      </c>
      <c r="K95" s="15">
        <v>750</v>
      </c>
      <c r="L95" s="15">
        <f>K95-I95</f>
        <v>437.5</v>
      </c>
    </row>
    <row r="96" spans="1:12" x14ac:dyDescent="0.35">
      <c r="A96" s="3">
        <v>45744</v>
      </c>
      <c r="B96" s="2" t="s">
        <v>839</v>
      </c>
      <c r="C96" s="2" t="s">
        <v>51</v>
      </c>
      <c r="D96" s="2" t="s">
        <v>527</v>
      </c>
      <c r="E96" s="2" t="s">
        <v>444</v>
      </c>
      <c r="F96" s="11">
        <v>10000</v>
      </c>
      <c r="G96" s="2">
        <v>50</v>
      </c>
      <c r="H96" s="11">
        <v>5000</v>
      </c>
      <c r="I96" s="11">
        <v>2500</v>
      </c>
      <c r="J96" s="2" t="s">
        <v>445</v>
      </c>
      <c r="K96" s="15">
        <v>8800</v>
      </c>
      <c r="L96" s="15">
        <f>K96-I96</f>
        <v>6300</v>
      </c>
    </row>
    <row r="97" spans="1:12" x14ac:dyDescent="0.35">
      <c r="A97" s="3">
        <v>45744</v>
      </c>
      <c r="B97" s="2" t="s">
        <v>458</v>
      </c>
      <c r="C97" s="2" t="s">
        <v>51</v>
      </c>
      <c r="D97" s="2" t="s">
        <v>527</v>
      </c>
      <c r="E97" s="2" t="s">
        <v>444</v>
      </c>
      <c r="F97" s="11">
        <v>3400</v>
      </c>
      <c r="G97" s="2">
        <v>50</v>
      </c>
      <c r="H97" s="11">
        <v>1700</v>
      </c>
      <c r="I97" s="11">
        <v>850</v>
      </c>
      <c r="J97" s="2" t="s">
        <v>445</v>
      </c>
      <c r="K97" s="15">
        <v>1800</v>
      </c>
      <c r="L97" s="15">
        <f>K97-I97</f>
        <v>950</v>
      </c>
    </row>
    <row r="98" spans="1:12" x14ac:dyDescent="0.35">
      <c r="A98" s="3">
        <v>45936</v>
      </c>
      <c r="B98" s="2" t="s">
        <v>475</v>
      </c>
      <c r="C98" s="2" t="s">
        <v>51</v>
      </c>
      <c r="D98" s="2" t="s">
        <v>101</v>
      </c>
      <c r="E98" s="2" t="s">
        <v>444</v>
      </c>
      <c r="F98" s="11">
        <v>17500</v>
      </c>
      <c r="G98" s="2">
        <v>50</v>
      </c>
      <c r="H98" s="11">
        <v>8750</v>
      </c>
      <c r="I98" s="47">
        <v>4375</v>
      </c>
      <c r="J98" s="2" t="s">
        <v>445</v>
      </c>
      <c r="K98" s="15">
        <v>0</v>
      </c>
      <c r="L98" s="15">
        <v>0</v>
      </c>
    </row>
    <row r="99" spans="1:12" x14ac:dyDescent="0.35">
      <c r="A99" s="3">
        <v>45936</v>
      </c>
      <c r="B99" s="2" t="s">
        <v>451</v>
      </c>
      <c r="C99" s="2" t="s">
        <v>16</v>
      </c>
      <c r="D99" s="2" t="s">
        <v>369</v>
      </c>
      <c r="E99" s="2" t="s">
        <v>444</v>
      </c>
      <c r="F99" s="11">
        <v>3750</v>
      </c>
      <c r="G99" s="2">
        <v>40</v>
      </c>
      <c r="H99" s="11">
        <v>2250</v>
      </c>
      <c r="I99" s="47">
        <v>1125</v>
      </c>
      <c r="J99" s="2" t="s">
        <v>445</v>
      </c>
      <c r="K99" s="15">
        <v>0</v>
      </c>
      <c r="L99" s="15">
        <v>0</v>
      </c>
    </row>
    <row r="100" spans="1:12" x14ac:dyDescent="0.35">
      <c r="A100" s="3">
        <v>45936</v>
      </c>
      <c r="B100" s="2" t="s">
        <v>448</v>
      </c>
      <c r="C100" s="2" t="s">
        <v>59</v>
      </c>
      <c r="D100" s="2" t="s">
        <v>468</v>
      </c>
      <c r="E100" s="2" t="s">
        <v>444</v>
      </c>
      <c r="F100" s="11">
        <v>1250</v>
      </c>
      <c r="G100" s="2">
        <v>50</v>
      </c>
      <c r="H100" s="11">
        <v>625</v>
      </c>
      <c r="I100" s="47">
        <v>312.5</v>
      </c>
      <c r="J100" s="2" t="s">
        <v>445</v>
      </c>
      <c r="K100" s="15">
        <v>0</v>
      </c>
      <c r="L100" s="15">
        <v>0</v>
      </c>
    </row>
    <row r="101" spans="1:12" x14ac:dyDescent="0.35">
      <c r="A101" s="3">
        <v>45936</v>
      </c>
      <c r="B101" s="2" t="s">
        <v>440</v>
      </c>
      <c r="C101" s="2" t="s">
        <v>16</v>
      </c>
      <c r="D101" s="2" t="s">
        <v>371</v>
      </c>
      <c r="E101" s="2" t="s">
        <v>444</v>
      </c>
      <c r="F101" s="11">
        <v>3300</v>
      </c>
      <c r="G101" s="2">
        <v>40</v>
      </c>
      <c r="H101" s="11">
        <v>1980</v>
      </c>
      <c r="I101" s="47">
        <v>990</v>
      </c>
      <c r="J101" s="2" t="s">
        <v>445</v>
      </c>
      <c r="K101" s="15">
        <v>0</v>
      </c>
      <c r="L101" s="15">
        <v>0</v>
      </c>
    </row>
    <row r="102" spans="1:12" x14ac:dyDescent="0.35">
      <c r="A102" s="3">
        <v>45936</v>
      </c>
      <c r="B102" s="2" t="s">
        <v>470</v>
      </c>
      <c r="C102" s="2" t="s">
        <v>16</v>
      </c>
      <c r="D102" s="2" t="s">
        <v>371</v>
      </c>
      <c r="E102" s="2" t="s">
        <v>444</v>
      </c>
      <c r="F102" s="11">
        <v>1500</v>
      </c>
      <c r="G102" s="2">
        <v>40</v>
      </c>
      <c r="H102" s="11">
        <v>900</v>
      </c>
      <c r="I102" s="47">
        <v>450</v>
      </c>
      <c r="J102" s="2" t="s">
        <v>445</v>
      </c>
      <c r="K102" s="15">
        <v>0</v>
      </c>
      <c r="L102" s="15">
        <v>0</v>
      </c>
    </row>
    <row r="103" spans="1:12" x14ac:dyDescent="0.35">
      <c r="A103" s="3">
        <v>45936</v>
      </c>
      <c r="B103" s="2" t="s">
        <v>440</v>
      </c>
      <c r="C103" s="2" t="s">
        <v>228</v>
      </c>
      <c r="D103" s="2" t="s">
        <v>378</v>
      </c>
      <c r="E103" s="2" t="s">
        <v>444</v>
      </c>
      <c r="F103" s="11">
        <v>3300</v>
      </c>
      <c r="G103" s="2">
        <v>40</v>
      </c>
      <c r="H103" s="11">
        <v>1980</v>
      </c>
      <c r="I103" s="47">
        <v>990</v>
      </c>
      <c r="J103" s="2" t="s">
        <v>445</v>
      </c>
      <c r="K103" s="15">
        <v>0</v>
      </c>
      <c r="L103" s="15">
        <v>0</v>
      </c>
    </row>
    <row r="104" spans="1:12" x14ac:dyDescent="0.35">
      <c r="A104" s="3">
        <v>45936</v>
      </c>
      <c r="B104" s="2" t="s">
        <v>120</v>
      </c>
      <c r="C104" s="2" t="s">
        <v>123</v>
      </c>
      <c r="D104" s="2" t="s">
        <v>531</v>
      </c>
      <c r="E104" s="2" t="s">
        <v>444</v>
      </c>
      <c r="F104" s="11">
        <v>35000</v>
      </c>
      <c r="G104" s="2">
        <v>50</v>
      </c>
      <c r="H104" s="11">
        <v>17500</v>
      </c>
      <c r="I104" s="47">
        <v>8750</v>
      </c>
      <c r="J104" s="2" t="s">
        <v>445</v>
      </c>
      <c r="K104" s="15">
        <v>0</v>
      </c>
      <c r="L104" s="15">
        <v>0</v>
      </c>
    </row>
    <row r="105" spans="1:12" x14ac:dyDescent="0.35">
      <c r="A105" s="3">
        <v>45936</v>
      </c>
      <c r="B105" s="2" t="s">
        <v>451</v>
      </c>
      <c r="C105" s="2" t="s">
        <v>59</v>
      </c>
      <c r="D105" s="2" t="s">
        <v>172</v>
      </c>
      <c r="E105" s="2" t="s">
        <v>444</v>
      </c>
      <c r="F105" s="11">
        <v>3750</v>
      </c>
      <c r="G105" s="2">
        <v>50</v>
      </c>
      <c r="H105" s="11">
        <v>1875</v>
      </c>
      <c r="I105" s="47">
        <v>937.5</v>
      </c>
      <c r="J105" s="2" t="s">
        <v>445</v>
      </c>
      <c r="K105" s="15">
        <v>0</v>
      </c>
      <c r="L105" s="15">
        <v>0</v>
      </c>
    </row>
    <row r="106" spans="1:12" x14ac:dyDescent="0.35">
      <c r="A106" s="3">
        <v>45936</v>
      </c>
      <c r="B106" s="2" t="s">
        <v>469</v>
      </c>
      <c r="C106" s="2" t="s">
        <v>118</v>
      </c>
      <c r="D106" s="2" t="s">
        <v>493</v>
      </c>
      <c r="E106" s="2" t="s">
        <v>444</v>
      </c>
      <c r="F106" s="11">
        <v>8750</v>
      </c>
      <c r="G106" s="2">
        <v>0</v>
      </c>
      <c r="H106" s="11">
        <v>8750</v>
      </c>
      <c r="I106" s="47">
        <v>4375</v>
      </c>
      <c r="J106" s="2" t="s">
        <v>445</v>
      </c>
      <c r="K106" s="15">
        <v>0</v>
      </c>
      <c r="L106" s="15">
        <v>0</v>
      </c>
    </row>
    <row r="107" spans="1:12" x14ac:dyDescent="0.35">
      <c r="L107" s="15">
        <f t="shared" ref="L107:L147" si="4">K107-I107</f>
        <v>0</v>
      </c>
    </row>
    <row r="108" spans="1:12" x14ac:dyDescent="0.35">
      <c r="L108" s="15">
        <f t="shared" si="4"/>
        <v>0</v>
      </c>
    </row>
    <row r="109" spans="1:12" x14ac:dyDescent="0.35">
      <c r="L109" s="15">
        <f t="shared" si="4"/>
        <v>0</v>
      </c>
    </row>
    <row r="110" spans="1:12" x14ac:dyDescent="0.35">
      <c r="L110" s="15">
        <f t="shared" si="4"/>
        <v>0</v>
      </c>
    </row>
    <row r="111" spans="1:12" x14ac:dyDescent="0.35">
      <c r="L111" s="15">
        <f t="shared" si="4"/>
        <v>0</v>
      </c>
    </row>
    <row r="112" spans="1:12" x14ac:dyDescent="0.35">
      <c r="L112" s="15">
        <f t="shared" si="4"/>
        <v>0</v>
      </c>
    </row>
    <row r="113" spans="12:12" x14ac:dyDescent="0.35">
      <c r="L113" s="15">
        <f t="shared" si="4"/>
        <v>0</v>
      </c>
    </row>
    <row r="114" spans="12:12" x14ac:dyDescent="0.35">
      <c r="L114" s="15">
        <f t="shared" si="4"/>
        <v>0</v>
      </c>
    </row>
    <row r="115" spans="12:12" x14ac:dyDescent="0.35">
      <c r="L115" s="15">
        <f t="shared" si="4"/>
        <v>0</v>
      </c>
    </row>
    <row r="116" spans="12:12" x14ac:dyDescent="0.35">
      <c r="L116" s="15">
        <f t="shared" si="4"/>
        <v>0</v>
      </c>
    </row>
    <row r="117" spans="12:12" x14ac:dyDescent="0.35">
      <c r="L117" s="15">
        <f t="shared" si="4"/>
        <v>0</v>
      </c>
    </row>
    <row r="118" spans="12:12" x14ac:dyDescent="0.35">
      <c r="L118" s="15">
        <f t="shared" si="4"/>
        <v>0</v>
      </c>
    </row>
    <row r="119" spans="12:12" x14ac:dyDescent="0.35">
      <c r="L119" s="15">
        <f t="shared" si="4"/>
        <v>0</v>
      </c>
    </row>
    <row r="120" spans="12:12" x14ac:dyDescent="0.35">
      <c r="L120" s="15">
        <f t="shared" si="4"/>
        <v>0</v>
      </c>
    </row>
    <row r="121" spans="12:12" x14ac:dyDescent="0.35">
      <c r="L121" s="15">
        <f t="shared" si="4"/>
        <v>0</v>
      </c>
    </row>
    <row r="122" spans="12:12" x14ac:dyDescent="0.35">
      <c r="L122" s="15">
        <f t="shared" si="4"/>
        <v>0</v>
      </c>
    </row>
    <row r="123" spans="12:12" x14ac:dyDescent="0.35">
      <c r="L123" s="15">
        <f t="shared" si="4"/>
        <v>0</v>
      </c>
    </row>
    <row r="124" spans="12:12" x14ac:dyDescent="0.35">
      <c r="L124" s="15">
        <f t="shared" si="4"/>
        <v>0</v>
      </c>
    </row>
    <row r="125" spans="12:12" x14ac:dyDescent="0.35">
      <c r="L125" s="15">
        <f t="shared" si="4"/>
        <v>0</v>
      </c>
    </row>
    <row r="126" spans="12:12" x14ac:dyDescent="0.35">
      <c r="L126" s="15">
        <f t="shared" si="4"/>
        <v>0</v>
      </c>
    </row>
    <row r="127" spans="12:12" x14ac:dyDescent="0.35">
      <c r="L127" s="15">
        <f t="shared" si="4"/>
        <v>0</v>
      </c>
    </row>
    <row r="128" spans="12:12" x14ac:dyDescent="0.35">
      <c r="L128" s="15">
        <f t="shared" si="4"/>
        <v>0</v>
      </c>
    </row>
    <row r="129" spans="12:12" x14ac:dyDescent="0.35">
      <c r="L129" s="15">
        <f t="shared" si="4"/>
        <v>0</v>
      </c>
    </row>
    <row r="130" spans="12:12" x14ac:dyDescent="0.35">
      <c r="L130" s="15">
        <f t="shared" si="4"/>
        <v>0</v>
      </c>
    </row>
    <row r="131" spans="12:12" x14ac:dyDescent="0.35">
      <c r="L131" s="15">
        <f t="shared" si="4"/>
        <v>0</v>
      </c>
    </row>
    <row r="132" spans="12:12" x14ac:dyDescent="0.35">
      <c r="L132" s="15">
        <f t="shared" si="4"/>
        <v>0</v>
      </c>
    </row>
    <row r="133" spans="12:12" x14ac:dyDescent="0.35">
      <c r="L133" s="15">
        <f t="shared" si="4"/>
        <v>0</v>
      </c>
    </row>
    <row r="134" spans="12:12" x14ac:dyDescent="0.35">
      <c r="L134" s="15">
        <f t="shared" si="4"/>
        <v>0</v>
      </c>
    </row>
    <row r="135" spans="12:12" x14ac:dyDescent="0.35">
      <c r="L135" s="15">
        <f t="shared" si="4"/>
        <v>0</v>
      </c>
    </row>
    <row r="136" spans="12:12" x14ac:dyDescent="0.35">
      <c r="L136" s="15">
        <f t="shared" si="4"/>
        <v>0</v>
      </c>
    </row>
    <row r="137" spans="12:12" x14ac:dyDescent="0.35">
      <c r="L137" s="15">
        <f t="shared" si="4"/>
        <v>0</v>
      </c>
    </row>
    <row r="138" spans="12:12" x14ac:dyDescent="0.35">
      <c r="L138" s="15">
        <f t="shared" si="4"/>
        <v>0</v>
      </c>
    </row>
    <row r="139" spans="12:12" x14ac:dyDescent="0.35">
      <c r="L139" s="15">
        <f t="shared" si="4"/>
        <v>0</v>
      </c>
    </row>
    <row r="140" spans="12:12" x14ac:dyDescent="0.35">
      <c r="L140" s="15">
        <f t="shared" si="4"/>
        <v>0</v>
      </c>
    </row>
    <row r="141" spans="12:12" x14ac:dyDescent="0.35">
      <c r="L141" s="15">
        <f t="shared" si="4"/>
        <v>0</v>
      </c>
    </row>
    <row r="142" spans="12:12" x14ac:dyDescent="0.35">
      <c r="L142" s="15">
        <f t="shared" si="4"/>
        <v>0</v>
      </c>
    </row>
    <row r="143" spans="12:12" x14ac:dyDescent="0.35">
      <c r="L143" s="15">
        <f t="shared" si="4"/>
        <v>0</v>
      </c>
    </row>
    <row r="144" spans="12:12" x14ac:dyDescent="0.35">
      <c r="L144" s="15">
        <f t="shared" si="4"/>
        <v>0</v>
      </c>
    </row>
    <row r="145" spans="12:12" x14ac:dyDescent="0.35">
      <c r="L145" s="15">
        <f t="shared" si="4"/>
        <v>0</v>
      </c>
    </row>
    <row r="146" spans="12:12" x14ac:dyDescent="0.35">
      <c r="L146" s="15">
        <f t="shared" si="4"/>
        <v>0</v>
      </c>
    </row>
    <row r="147" spans="12:12" x14ac:dyDescent="0.35">
      <c r="L147" s="15">
        <f t="shared" si="4"/>
        <v>0</v>
      </c>
    </row>
  </sheetData>
  <autoFilter ref="A1:N147" xr:uid="{9AD8993E-F30C-4E92-80BD-B15F9DBC5846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68279-2135-4E34-9C66-8DF28A8015A6}">
  <sheetPr codeName="Sheet5"/>
  <dimension ref="A1:J200"/>
  <sheetViews>
    <sheetView workbookViewId="0">
      <pane ySplit="1" topLeftCell="A2" activePane="bottomLeft" state="frozen"/>
      <selection pane="bottomLeft" activeCell="C113" sqref="C113"/>
    </sheetView>
  </sheetViews>
  <sheetFormatPr defaultColWidth="8.7265625" defaultRowHeight="10.5" x14ac:dyDescent="0.25"/>
  <cols>
    <col min="1" max="1" width="9.81640625" style="37" bestFit="1" customWidth="1"/>
    <col min="2" max="2" width="21" style="37" bestFit="1" customWidth="1"/>
    <col min="3" max="3" width="53.1796875" style="37" customWidth="1"/>
    <col min="4" max="4" width="35.7265625" style="37" bestFit="1" customWidth="1"/>
    <col min="5" max="5" width="56" style="37" bestFit="1" customWidth="1"/>
    <col min="6" max="6" width="7.1796875" style="37" bestFit="1" customWidth="1"/>
    <col min="7" max="7" width="7.453125" style="37" bestFit="1" customWidth="1"/>
    <col min="8" max="8" width="9.81640625" style="37" bestFit="1" customWidth="1"/>
    <col min="9" max="9" width="12.54296875" style="37" bestFit="1" customWidth="1"/>
    <col min="10" max="10" width="35.54296875" style="37" bestFit="1" customWidth="1"/>
    <col min="11" max="16384" width="8.7265625" style="37"/>
  </cols>
  <sheetData>
    <row r="1" spans="1:10" x14ac:dyDescent="0.25">
      <c r="A1" s="39" t="s">
        <v>886</v>
      </c>
      <c r="B1" s="39" t="s">
        <v>887</v>
      </c>
      <c r="C1" s="39" t="s">
        <v>888</v>
      </c>
      <c r="D1" s="39" t="s">
        <v>889</v>
      </c>
      <c r="E1" s="39" t="s">
        <v>890</v>
      </c>
      <c r="F1" s="39" t="s">
        <v>891</v>
      </c>
      <c r="G1" s="39" t="s">
        <v>892</v>
      </c>
      <c r="H1" s="39" t="s">
        <v>893</v>
      </c>
      <c r="I1" s="40" t="s">
        <v>894</v>
      </c>
    </row>
    <row r="2" spans="1:10" ht="20.5" x14ac:dyDescent="0.25">
      <c r="A2" s="41" t="s">
        <v>895</v>
      </c>
      <c r="B2" s="41" t="s">
        <v>896</v>
      </c>
      <c r="C2" s="41" t="s">
        <v>897</v>
      </c>
      <c r="D2" s="41" t="s">
        <v>898</v>
      </c>
      <c r="E2" s="41" t="s">
        <v>899</v>
      </c>
      <c r="F2" s="42">
        <v>3</v>
      </c>
      <c r="G2" s="42">
        <v>2024</v>
      </c>
      <c r="H2" s="41" t="s">
        <v>900</v>
      </c>
      <c r="I2" s="37" t="s">
        <v>901</v>
      </c>
      <c r="J2" s="37" t="s">
        <v>902</v>
      </c>
    </row>
    <row r="3" spans="1:10" x14ac:dyDescent="0.25">
      <c r="A3" s="41" t="s">
        <v>895</v>
      </c>
      <c r="B3" s="41" t="s">
        <v>896</v>
      </c>
      <c r="C3" s="41" t="s">
        <v>897</v>
      </c>
      <c r="D3" s="41" t="s">
        <v>903</v>
      </c>
      <c r="E3" s="41" t="s">
        <v>904</v>
      </c>
      <c r="F3" s="42">
        <v>3</v>
      </c>
      <c r="G3" s="42">
        <v>2023</v>
      </c>
      <c r="H3" s="41" t="s">
        <v>905</v>
      </c>
      <c r="I3" s="37" t="s">
        <v>902</v>
      </c>
      <c r="J3" s="37" t="s">
        <v>906</v>
      </c>
    </row>
    <row r="4" spans="1:10" ht="20.5" x14ac:dyDescent="0.25">
      <c r="A4" s="41" t="s">
        <v>895</v>
      </c>
      <c r="B4" s="41" t="s">
        <v>907</v>
      </c>
      <c r="C4" s="41" t="s">
        <v>897</v>
      </c>
      <c r="D4" s="41" t="s">
        <v>898</v>
      </c>
      <c r="E4" s="41" t="s">
        <v>908</v>
      </c>
      <c r="F4" s="42">
        <v>3</v>
      </c>
      <c r="G4" s="42">
        <v>2023</v>
      </c>
      <c r="H4" s="41" t="s">
        <v>900</v>
      </c>
      <c r="I4" s="37" t="s">
        <v>901</v>
      </c>
      <c r="J4" s="37" t="s">
        <v>902</v>
      </c>
    </row>
    <row r="5" spans="1:10" x14ac:dyDescent="0.25">
      <c r="A5" s="41" t="s">
        <v>895</v>
      </c>
      <c r="B5" s="41" t="s">
        <v>907</v>
      </c>
      <c r="C5" s="41" t="s">
        <v>897</v>
      </c>
      <c r="D5" s="41" t="s">
        <v>903</v>
      </c>
      <c r="E5" s="41" t="s">
        <v>909</v>
      </c>
      <c r="F5" s="42">
        <v>3</v>
      </c>
      <c r="G5" s="42">
        <v>2023</v>
      </c>
      <c r="H5" s="41" t="s">
        <v>910</v>
      </c>
      <c r="I5" s="37" t="s">
        <v>1471</v>
      </c>
      <c r="J5" s="37" t="s">
        <v>901</v>
      </c>
    </row>
    <row r="6" spans="1:10" x14ac:dyDescent="0.25">
      <c r="A6" s="41" t="s">
        <v>895</v>
      </c>
      <c r="B6" s="41" t="s">
        <v>911</v>
      </c>
      <c r="C6" s="41" t="s">
        <v>897</v>
      </c>
      <c r="D6" s="41" t="s">
        <v>912</v>
      </c>
      <c r="E6" s="41" t="s">
        <v>913</v>
      </c>
      <c r="F6" s="42">
        <v>3</v>
      </c>
      <c r="G6" s="42">
        <v>2022</v>
      </c>
      <c r="H6" s="41" t="s">
        <v>440</v>
      </c>
      <c r="I6" s="37" t="s">
        <v>914</v>
      </c>
      <c r="J6" s="37" t="s">
        <v>915</v>
      </c>
    </row>
    <row r="7" spans="1:10" ht="20.5" x14ac:dyDescent="0.25">
      <c r="A7" s="41" t="s">
        <v>895</v>
      </c>
      <c r="B7" s="41" t="s">
        <v>896</v>
      </c>
      <c r="C7" s="41" t="s">
        <v>897</v>
      </c>
      <c r="D7" s="41" t="s">
        <v>898</v>
      </c>
      <c r="E7" s="41" t="s">
        <v>916</v>
      </c>
      <c r="F7" s="42">
        <v>3</v>
      </c>
      <c r="G7" s="42">
        <v>2022</v>
      </c>
      <c r="H7" s="41" t="s">
        <v>900</v>
      </c>
      <c r="I7" s="37" t="s">
        <v>901</v>
      </c>
    </row>
    <row r="8" spans="1:10" ht="20.5" x14ac:dyDescent="0.25">
      <c r="A8" s="41" t="s">
        <v>895</v>
      </c>
      <c r="B8" s="41" t="s">
        <v>917</v>
      </c>
      <c r="C8" s="41" t="s">
        <v>897</v>
      </c>
      <c r="D8" s="41" t="s">
        <v>898</v>
      </c>
      <c r="E8" s="41" t="s">
        <v>918</v>
      </c>
      <c r="F8" s="42">
        <v>3</v>
      </c>
      <c r="G8" s="42">
        <v>2020</v>
      </c>
      <c r="H8" s="41" t="s">
        <v>900</v>
      </c>
      <c r="I8" s="37" t="s">
        <v>901</v>
      </c>
    </row>
    <row r="9" spans="1:10" ht="20.5" x14ac:dyDescent="0.25">
      <c r="A9" s="41" t="s">
        <v>895</v>
      </c>
      <c r="B9" s="41" t="s">
        <v>919</v>
      </c>
      <c r="C9" s="41" t="s">
        <v>897</v>
      </c>
      <c r="D9" s="41" t="s">
        <v>920</v>
      </c>
      <c r="E9" s="41" t="s">
        <v>921</v>
      </c>
      <c r="F9" s="42">
        <v>3</v>
      </c>
      <c r="G9" s="42">
        <v>2018</v>
      </c>
      <c r="H9" s="41" t="s">
        <v>922</v>
      </c>
      <c r="I9" s="37" t="s">
        <v>1471</v>
      </c>
      <c r="J9" s="37" t="s">
        <v>923</v>
      </c>
    </row>
    <row r="10" spans="1:10" x14ac:dyDescent="0.25">
      <c r="A10" s="41" t="s">
        <v>924</v>
      </c>
      <c r="B10" s="41" t="s">
        <v>925</v>
      </c>
      <c r="C10" s="41" t="s">
        <v>926</v>
      </c>
      <c r="D10" s="41" t="s">
        <v>903</v>
      </c>
      <c r="E10" s="41" t="s">
        <v>927</v>
      </c>
      <c r="F10" s="42">
        <v>3</v>
      </c>
      <c r="G10" s="42">
        <v>2023</v>
      </c>
      <c r="H10" s="41" t="s">
        <v>928</v>
      </c>
      <c r="I10" s="37" t="s">
        <v>902</v>
      </c>
      <c r="J10" s="37" t="s">
        <v>929</v>
      </c>
    </row>
    <row r="11" spans="1:10" x14ac:dyDescent="0.25">
      <c r="A11" s="41" t="s">
        <v>924</v>
      </c>
      <c r="B11" s="41" t="s">
        <v>930</v>
      </c>
      <c r="C11" s="41" t="s">
        <v>926</v>
      </c>
      <c r="D11" s="41" t="s">
        <v>931</v>
      </c>
      <c r="E11" s="41" t="s">
        <v>932</v>
      </c>
      <c r="F11" s="42">
        <v>3</v>
      </c>
      <c r="G11" s="42">
        <v>2021</v>
      </c>
      <c r="H11" s="41" t="s">
        <v>81</v>
      </c>
      <c r="I11" s="37" t="s">
        <v>902</v>
      </c>
      <c r="J11" s="37" t="s">
        <v>929</v>
      </c>
    </row>
    <row r="12" spans="1:10" x14ac:dyDescent="0.25">
      <c r="A12" s="41" t="s">
        <v>924</v>
      </c>
      <c r="B12" s="41" t="s">
        <v>934</v>
      </c>
      <c r="C12" s="41" t="s">
        <v>935</v>
      </c>
      <c r="D12" s="41" t="s">
        <v>903</v>
      </c>
      <c r="E12" s="41" t="s">
        <v>936</v>
      </c>
      <c r="F12" s="42">
        <v>3</v>
      </c>
      <c r="G12" s="42">
        <v>2019</v>
      </c>
      <c r="H12" s="41" t="s">
        <v>937</v>
      </c>
      <c r="I12" s="37" t="s">
        <v>914</v>
      </c>
      <c r="J12" s="37" t="s">
        <v>933</v>
      </c>
    </row>
    <row r="13" spans="1:10" x14ac:dyDescent="0.25">
      <c r="A13" s="41" t="s">
        <v>938</v>
      </c>
      <c r="B13" s="41" t="s">
        <v>939</v>
      </c>
      <c r="C13" s="41" t="s">
        <v>940</v>
      </c>
      <c r="D13" s="41" t="s">
        <v>931</v>
      </c>
      <c r="E13" s="41" t="s">
        <v>941</v>
      </c>
      <c r="F13" s="42">
        <v>3</v>
      </c>
      <c r="G13" s="42">
        <v>2019</v>
      </c>
      <c r="H13" s="41" t="s">
        <v>81</v>
      </c>
      <c r="I13" s="37" t="s">
        <v>902</v>
      </c>
      <c r="J13" s="37" t="s">
        <v>902</v>
      </c>
    </row>
    <row r="14" spans="1:10" x14ac:dyDescent="0.25">
      <c r="A14" s="41" t="s">
        <v>942</v>
      </c>
      <c r="B14" s="41" t="s">
        <v>943</v>
      </c>
      <c r="C14" s="41" t="s">
        <v>944</v>
      </c>
      <c r="D14" s="41" t="s">
        <v>945</v>
      </c>
      <c r="E14" s="41" t="s">
        <v>646</v>
      </c>
      <c r="F14" s="42">
        <v>3</v>
      </c>
      <c r="G14" s="42">
        <v>2022</v>
      </c>
      <c r="H14" s="41" t="s">
        <v>458</v>
      </c>
      <c r="I14" s="37" t="s">
        <v>1471</v>
      </c>
      <c r="J14" s="37" t="s">
        <v>929</v>
      </c>
    </row>
    <row r="15" spans="1:10" x14ac:dyDescent="0.25">
      <c r="A15" s="41" t="s">
        <v>946</v>
      </c>
      <c r="B15" s="41" t="s">
        <v>947</v>
      </c>
      <c r="C15" s="41" t="s">
        <v>948</v>
      </c>
      <c r="D15" s="41" t="s">
        <v>903</v>
      </c>
      <c r="E15" s="41" t="s">
        <v>450</v>
      </c>
      <c r="F15" s="42">
        <v>3</v>
      </c>
      <c r="G15" s="42">
        <v>2021</v>
      </c>
      <c r="H15" s="41" t="s">
        <v>937</v>
      </c>
      <c r="I15" s="37" t="s">
        <v>914</v>
      </c>
      <c r="J15" s="37" t="s">
        <v>929</v>
      </c>
    </row>
    <row r="16" spans="1:10" ht="20.5" x14ac:dyDescent="0.25">
      <c r="A16" s="41" t="s">
        <v>949</v>
      </c>
      <c r="B16" s="41" t="s">
        <v>950</v>
      </c>
      <c r="C16" s="41" t="s">
        <v>951</v>
      </c>
      <c r="D16" s="41" t="s">
        <v>898</v>
      </c>
      <c r="E16" s="41" t="s">
        <v>952</v>
      </c>
      <c r="F16" s="42">
        <v>3</v>
      </c>
      <c r="G16" s="42">
        <v>2022</v>
      </c>
      <c r="H16" s="41" t="s">
        <v>900</v>
      </c>
      <c r="I16" s="37" t="s">
        <v>901</v>
      </c>
    </row>
    <row r="17" spans="1:10" x14ac:dyDescent="0.25">
      <c r="A17" s="41" t="s">
        <v>953</v>
      </c>
      <c r="B17" s="41" t="s">
        <v>954</v>
      </c>
      <c r="C17" s="41" t="s">
        <v>955</v>
      </c>
      <c r="D17" s="41" t="s">
        <v>912</v>
      </c>
      <c r="E17" s="41" t="s">
        <v>646</v>
      </c>
      <c r="F17" s="42">
        <v>3</v>
      </c>
      <c r="G17" s="42">
        <v>2023</v>
      </c>
      <c r="H17" s="41" t="s">
        <v>440</v>
      </c>
      <c r="I17" s="37" t="s">
        <v>914</v>
      </c>
      <c r="J17" s="37" t="s">
        <v>956</v>
      </c>
    </row>
    <row r="18" spans="1:10" x14ac:dyDescent="0.25">
      <c r="A18" s="41" t="s">
        <v>953</v>
      </c>
      <c r="B18" s="41" t="s">
        <v>957</v>
      </c>
      <c r="C18" s="41" t="s">
        <v>958</v>
      </c>
      <c r="D18" s="41" t="s">
        <v>931</v>
      </c>
      <c r="E18" s="41" t="s">
        <v>959</v>
      </c>
      <c r="F18" s="42">
        <v>3</v>
      </c>
      <c r="G18" s="42">
        <v>2022</v>
      </c>
      <c r="H18" s="41" t="s">
        <v>81</v>
      </c>
      <c r="I18" s="37" t="s">
        <v>902</v>
      </c>
      <c r="J18" s="37" t="s">
        <v>1294</v>
      </c>
    </row>
    <row r="19" spans="1:10" x14ac:dyDescent="0.25">
      <c r="A19" s="41" t="s">
        <v>953</v>
      </c>
      <c r="B19" s="41" t="s">
        <v>961</v>
      </c>
      <c r="C19" s="41" t="s">
        <v>958</v>
      </c>
      <c r="D19" s="41" t="s">
        <v>931</v>
      </c>
      <c r="E19" s="41" t="s">
        <v>962</v>
      </c>
      <c r="F19" s="42">
        <v>3</v>
      </c>
      <c r="G19" s="42">
        <v>2021</v>
      </c>
      <c r="H19" s="41" t="s">
        <v>81</v>
      </c>
      <c r="I19" s="37" t="s">
        <v>960</v>
      </c>
      <c r="J19" s="37" t="s">
        <v>933</v>
      </c>
    </row>
    <row r="20" spans="1:10" x14ac:dyDescent="0.25">
      <c r="A20" s="41" t="s">
        <v>963</v>
      </c>
      <c r="B20" s="41" t="s">
        <v>964</v>
      </c>
      <c r="C20" s="41" t="s">
        <v>965</v>
      </c>
      <c r="D20" s="41" t="s">
        <v>912</v>
      </c>
      <c r="E20" s="41" t="s">
        <v>646</v>
      </c>
      <c r="F20" s="42">
        <v>3</v>
      </c>
      <c r="G20" s="42">
        <v>2023</v>
      </c>
      <c r="H20" s="41" t="s">
        <v>440</v>
      </c>
      <c r="I20" s="37" t="s">
        <v>914</v>
      </c>
      <c r="J20" s="37" t="s">
        <v>956</v>
      </c>
    </row>
    <row r="21" spans="1:10" x14ac:dyDescent="0.25">
      <c r="A21" s="41" t="s">
        <v>963</v>
      </c>
      <c r="B21" s="41" t="s">
        <v>964</v>
      </c>
      <c r="C21" s="41" t="s">
        <v>966</v>
      </c>
      <c r="D21" s="41" t="s">
        <v>903</v>
      </c>
      <c r="E21" s="41" t="s">
        <v>967</v>
      </c>
      <c r="F21" s="42">
        <v>3</v>
      </c>
      <c r="G21" s="42">
        <v>2018</v>
      </c>
      <c r="H21" s="41" t="s">
        <v>900</v>
      </c>
      <c r="I21" s="37" t="s">
        <v>901</v>
      </c>
    </row>
    <row r="22" spans="1:10" ht="20.5" x14ac:dyDescent="0.25">
      <c r="A22" s="41" t="s">
        <v>968</v>
      </c>
      <c r="B22" s="41" t="s">
        <v>969</v>
      </c>
      <c r="C22" s="41" t="s">
        <v>970</v>
      </c>
      <c r="D22" s="41" t="s">
        <v>898</v>
      </c>
      <c r="E22" s="41" t="s">
        <v>971</v>
      </c>
      <c r="F22" s="42">
        <v>3</v>
      </c>
      <c r="G22" s="42">
        <v>2024</v>
      </c>
      <c r="H22" s="41" t="s">
        <v>900</v>
      </c>
      <c r="I22" s="37" t="s">
        <v>901</v>
      </c>
    </row>
    <row r="23" spans="1:10" ht="20.5" x14ac:dyDescent="0.25">
      <c r="A23" s="41" t="s">
        <v>968</v>
      </c>
      <c r="B23" s="41" t="s">
        <v>972</v>
      </c>
      <c r="C23" s="41" t="s">
        <v>970</v>
      </c>
      <c r="D23" s="41" t="s">
        <v>898</v>
      </c>
      <c r="E23" s="41" t="s">
        <v>973</v>
      </c>
      <c r="F23" s="42">
        <v>3</v>
      </c>
      <c r="G23" s="42">
        <v>2023</v>
      </c>
      <c r="H23" s="41" t="s">
        <v>900</v>
      </c>
      <c r="I23" s="37" t="s">
        <v>901</v>
      </c>
    </row>
    <row r="24" spans="1:10" ht="20.5" x14ac:dyDescent="0.25">
      <c r="A24" s="41" t="s">
        <v>968</v>
      </c>
      <c r="B24" s="41" t="s">
        <v>969</v>
      </c>
      <c r="C24" s="41" t="s">
        <v>970</v>
      </c>
      <c r="D24" s="41" t="s">
        <v>898</v>
      </c>
      <c r="E24" s="41" t="s">
        <v>971</v>
      </c>
      <c r="F24" s="42">
        <v>3</v>
      </c>
      <c r="G24" s="42">
        <v>2023</v>
      </c>
      <c r="H24" s="41" t="s">
        <v>900</v>
      </c>
      <c r="I24" s="37" t="s">
        <v>901</v>
      </c>
    </row>
    <row r="25" spans="1:10" ht="20.5" x14ac:dyDescent="0.25">
      <c r="A25" s="41" t="s">
        <v>968</v>
      </c>
      <c r="B25" s="41" t="s">
        <v>974</v>
      </c>
      <c r="C25" s="41" t="s">
        <v>970</v>
      </c>
      <c r="D25" s="41" t="s">
        <v>898</v>
      </c>
      <c r="E25" s="41" t="s">
        <v>646</v>
      </c>
      <c r="F25" s="42">
        <v>3</v>
      </c>
      <c r="G25" s="42">
        <v>2021</v>
      </c>
      <c r="H25" s="41" t="s">
        <v>900</v>
      </c>
      <c r="I25" s="37" t="s">
        <v>901</v>
      </c>
    </row>
    <row r="26" spans="1:10" x14ac:dyDescent="0.25">
      <c r="A26" s="41" t="s">
        <v>968</v>
      </c>
      <c r="B26" s="41" t="s">
        <v>975</v>
      </c>
      <c r="C26" s="41" t="s">
        <v>970</v>
      </c>
      <c r="D26" s="41" t="s">
        <v>931</v>
      </c>
      <c r="E26" s="41" t="s">
        <v>378</v>
      </c>
      <c r="F26" s="42">
        <v>3</v>
      </c>
      <c r="G26" s="42">
        <v>2019</v>
      </c>
      <c r="H26" s="41" t="s">
        <v>81</v>
      </c>
      <c r="I26" s="37" t="s">
        <v>1471</v>
      </c>
      <c r="J26" s="37" t="s">
        <v>902</v>
      </c>
    </row>
    <row r="27" spans="1:10" x14ac:dyDescent="0.25">
      <c r="A27" s="41" t="s">
        <v>976</v>
      </c>
      <c r="B27" s="41" t="s">
        <v>977</v>
      </c>
      <c r="C27" s="41" t="s">
        <v>978</v>
      </c>
      <c r="D27" s="41" t="s">
        <v>903</v>
      </c>
      <c r="E27" s="41" t="s">
        <v>979</v>
      </c>
      <c r="F27" s="42">
        <v>3</v>
      </c>
      <c r="G27" s="42">
        <v>2024</v>
      </c>
      <c r="H27" s="41" t="s">
        <v>910</v>
      </c>
      <c r="I27" s="37" t="s">
        <v>914</v>
      </c>
      <c r="J27" s="37" t="s">
        <v>933</v>
      </c>
    </row>
    <row r="28" spans="1:10" ht="20.5" x14ac:dyDescent="0.25">
      <c r="A28" s="41" t="s">
        <v>980</v>
      </c>
      <c r="B28" s="41" t="s">
        <v>981</v>
      </c>
      <c r="C28" s="41" t="s">
        <v>982</v>
      </c>
      <c r="D28" s="41" t="s">
        <v>898</v>
      </c>
      <c r="E28" s="41" t="s">
        <v>983</v>
      </c>
      <c r="F28" s="42">
        <v>3</v>
      </c>
      <c r="G28" s="42">
        <v>2024</v>
      </c>
      <c r="H28" s="41" t="s">
        <v>900</v>
      </c>
      <c r="I28" s="37" t="s">
        <v>901</v>
      </c>
    </row>
    <row r="29" spans="1:10" ht="20.5" x14ac:dyDescent="0.25">
      <c r="A29" s="41" t="s">
        <v>980</v>
      </c>
      <c r="B29" s="41" t="s">
        <v>984</v>
      </c>
      <c r="C29" s="41" t="s">
        <v>982</v>
      </c>
      <c r="D29" s="41" t="s">
        <v>898</v>
      </c>
      <c r="E29" s="41" t="s">
        <v>985</v>
      </c>
      <c r="F29" s="42">
        <v>3</v>
      </c>
      <c r="G29" s="42">
        <v>2024</v>
      </c>
      <c r="H29" s="41" t="s">
        <v>900</v>
      </c>
      <c r="I29" s="37" t="s">
        <v>901</v>
      </c>
    </row>
    <row r="30" spans="1:10" ht="20.5" x14ac:dyDescent="0.25">
      <c r="A30" s="41" t="s">
        <v>980</v>
      </c>
      <c r="B30" s="41" t="s">
        <v>981</v>
      </c>
      <c r="C30" s="41" t="s">
        <v>982</v>
      </c>
      <c r="D30" s="41" t="s">
        <v>898</v>
      </c>
      <c r="E30" s="41" t="s">
        <v>983</v>
      </c>
      <c r="F30" s="42">
        <v>3</v>
      </c>
      <c r="G30" s="42">
        <v>2023</v>
      </c>
      <c r="H30" s="41" t="s">
        <v>900</v>
      </c>
      <c r="I30" s="37" t="s">
        <v>901</v>
      </c>
    </row>
    <row r="31" spans="1:10" ht="20.5" x14ac:dyDescent="0.25">
      <c r="A31" s="41" t="s">
        <v>980</v>
      </c>
      <c r="B31" s="41" t="s">
        <v>986</v>
      </c>
      <c r="C31" s="41" t="s">
        <v>982</v>
      </c>
      <c r="D31" s="41" t="s">
        <v>898</v>
      </c>
      <c r="E31" s="41" t="s">
        <v>742</v>
      </c>
      <c r="F31" s="42">
        <v>3</v>
      </c>
      <c r="G31" s="42">
        <v>2023</v>
      </c>
      <c r="H31" s="41" t="s">
        <v>900</v>
      </c>
      <c r="I31" s="37" t="s">
        <v>901</v>
      </c>
    </row>
    <row r="32" spans="1:10" x14ac:dyDescent="0.25">
      <c r="A32" s="41" t="s">
        <v>987</v>
      </c>
      <c r="B32" s="41" t="s">
        <v>988</v>
      </c>
      <c r="C32" s="41" t="s">
        <v>989</v>
      </c>
      <c r="D32" s="41" t="s">
        <v>990</v>
      </c>
      <c r="E32" s="41" t="s">
        <v>991</v>
      </c>
      <c r="F32" s="42">
        <v>3</v>
      </c>
      <c r="G32" s="42">
        <v>2022</v>
      </c>
      <c r="H32" s="41" t="s">
        <v>992</v>
      </c>
      <c r="I32" s="37" t="s">
        <v>902</v>
      </c>
      <c r="J32" s="37" t="s">
        <v>993</v>
      </c>
    </row>
    <row r="33" spans="1:10" x14ac:dyDescent="0.25">
      <c r="A33" s="41" t="s">
        <v>994</v>
      </c>
      <c r="B33" s="41" t="s">
        <v>995</v>
      </c>
      <c r="C33" s="41" t="s">
        <v>996</v>
      </c>
      <c r="D33" s="41" t="s">
        <v>903</v>
      </c>
      <c r="E33" s="41" t="s">
        <v>997</v>
      </c>
      <c r="F33" s="42">
        <v>3</v>
      </c>
      <c r="G33" s="42">
        <v>2024</v>
      </c>
      <c r="H33" s="41" t="s">
        <v>120</v>
      </c>
      <c r="I33" s="37" t="s">
        <v>914</v>
      </c>
    </row>
    <row r="34" spans="1:10" ht="20.5" x14ac:dyDescent="0.25">
      <c r="A34" s="41" t="s">
        <v>998</v>
      </c>
      <c r="B34" s="41" t="s">
        <v>999</v>
      </c>
      <c r="C34" s="41" t="s">
        <v>1000</v>
      </c>
      <c r="D34" s="41" t="s">
        <v>898</v>
      </c>
      <c r="E34" s="41" t="s">
        <v>646</v>
      </c>
      <c r="F34" s="42">
        <v>3</v>
      </c>
      <c r="G34" s="42">
        <v>2024</v>
      </c>
      <c r="H34" s="41" t="s">
        <v>900</v>
      </c>
      <c r="I34" s="37" t="s">
        <v>901</v>
      </c>
    </row>
    <row r="35" spans="1:10" ht="20.5" x14ac:dyDescent="0.25">
      <c r="A35" s="41" t="s">
        <v>998</v>
      </c>
      <c r="B35" s="41" t="s">
        <v>1001</v>
      </c>
      <c r="C35" s="41" t="s">
        <v>1000</v>
      </c>
      <c r="D35" s="41" t="s">
        <v>898</v>
      </c>
      <c r="E35" s="41" t="s">
        <v>872</v>
      </c>
      <c r="F35" s="42">
        <v>3</v>
      </c>
      <c r="G35" s="42">
        <v>2024</v>
      </c>
      <c r="H35" s="41" t="s">
        <v>900</v>
      </c>
      <c r="I35" s="37" t="s">
        <v>901</v>
      </c>
    </row>
    <row r="36" spans="1:10" ht="20.5" x14ac:dyDescent="0.25">
      <c r="A36" s="41" t="s">
        <v>998</v>
      </c>
      <c r="B36" s="41" t="s">
        <v>1002</v>
      </c>
      <c r="C36" s="41" t="s">
        <v>1000</v>
      </c>
      <c r="D36" s="41" t="s">
        <v>898</v>
      </c>
      <c r="E36" s="41" t="s">
        <v>1003</v>
      </c>
      <c r="F36" s="42">
        <v>3</v>
      </c>
      <c r="G36" s="42">
        <v>2023</v>
      </c>
      <c r="H36" s="41" t="s">
        <v>900</v>
      </c>
      <c r="I36" s="37" t="s">
        <v>901</v>
      </c>
    </row>
    <row r="37" spans="1:10" ht="20.5" x14ac:dyDescent="0.25">
      <c r="A37" s="41" t="s">
        <v>998</v>
      </c>
      <c r="B37" s="41" t="s">
        <v>999</v>
      </c>
      <c r="C37" s="41" t="s">
        <v>1000</v>
      </c>
      <c r="D37" s="41" t="s">
        <v>898</v>
      </c>
      <c r="E37" s="41" t="s">
        <v>1004</v>
      </c>
      <c r="F37" s="42">
        <v>3</v>
      </c>
      <c r="G37" s="42">
        <v>2022</v>
      </c>
      <c r="H37" s="41" t="s">
        <v>900</v>
      </c>
      <c r="I37" s="37" t="s">
        <v>901</v>
      </c>
    </row>
    <row r="38" spans="1:10" x14ac:dyDescent="0.25">
      <c r="A38" s="41" t="s">
        <v>895</v>
      </c>
      <c r="B38" s="41" t="s">
        <v>911</v>
      </c>
      <c r="C38" s="41" t="s">
        <v>897</v>
      </c>
      <c r="D38" s="41" t="s">
        <v>931</v>
      </c>
      <c r="E38" s="41" t="s">
        <v>913</v>
      </c>
      <c r="F38" s="42">
        <v>2</v>
      </c>
      <c r="G38" s="42">
        <v>2019</v>
      </c>
      <c r="H38" s="41" t="s">
        <v>81</v>
      </c>
      <c r="I38" s="37" t="s">
        <v>1471</v>
      </c>
      <c r="J38" s="37" t="s">
        <v>929</v>
      </c>
    </row>
    <row r="39" spans="1:10" ht="20.5" x14ac:dyDescent="0.25">
      <c r="A39" s="41" t="s">
        <v>924</v>
      </c>
      <c r="B39" s="41" t="s">
        <v>934</v>
      </c>
      <c r="C39" s="41" t="s">
        <v>926</v>
      </c>
      <c r="D39" s="41" t="s">
        <v>1005</v>
      </c>
      <c r="E39" s="41" t="s">
        <v>936</v>
      </c>
      <c r="F39" s="42">
        <v>2</v>
      </c>
      <c r="G39" s="42">
        <v>2020</v>
      </c>
      <c r="H39" s="41" t="s">
        <v>458</v>
      </c>
      <c r="I39" s="37" t="s">
        <v>914</v>
      </c>
      <c r="J39" s="37" t="s">
        <v>1006</v>
      </c>
    </row>
    <row r="40" spans="1:10" ht="20.5" x14ac:dyDescent="0.25">
      <c r="A40" s="41" t="s">
        <v>924</v>
      </c>
      <c r="B40" s="41" t="s">
        <v>1007</v>
      </c>
      <c r="C40" s="41" t="s">
        <v>935</v>
      </c>
      <c r="D40" s="41" t="s">
        <v>898</v>
      </c>
      <c r="E40" s="41" t="s">
        <v>732</v>
      </c>
      <c r="F40" s="42">
        <v>2</v>
      </c>
      <c r="G40" s="42">
        <v>2019</v>
      </c>
      <c r="H40" s="41" t="s">
        <v>900</v>
      </c>
      <c r="I40" s="37" t="s">
        <v>901</v>
      </c>
    </row>
    <row r="41" spans="1:10" x14ac:dyDescent="0.25">
      <c r="A41" s="41" t="s">
        <v>1008</v>
      </c>
      <c r="B41" s="41" t="s">
        <v>1009</v>
      </c>
      <c r="C41" s="41" t="s">
        <v>1010</v>
      </c>
      <c r="D41" s="41" t="s">
        <v>931</v>
      </c>
      <c r="E41" s="41" t="s">
        <v>646</v>
      </c>
      <c r="F41" s="42">
        <v>2</v>
      </c>
      <c r="G41" s="42">
        <v>2023</v>
      </c>
      <c r="H41" s="41" t="s">
        <v>81</v>
      </c>
      <c r="I41" s="37" t="s">
        <v>1471</v>
      </c>
      <c r="J41" s="37" t="s">
        <v>929</v>
      </c>
    </row>
    <row r="42" spans="1:10" ht="20.5" x14ac:dyDescent="0.25">
      <c r="A42" s="41" t="s">
        <v>946</v>
      </c>
      <c r="B42" s="41" t="s">
        <v>1011</v>
      </c>
      <c r="C42" s="41" t="s">
        <v>948</v>
      </c>
      <c r="D42" s="41" t="s">
        <v>898</v>
      </c>
      <c r="E42" s="41" t="s">
        <v>1012</v>
      </c>
      <c r="F42" s="42">
        <v>2</v>
      </c>
      <c r="G42" s="42">
        <v>2020</v>
      </c>
      <c r="H42" s="41" t="s">
        <v>900</v>
      </c>
      <c r="I42" s="37" t="s">
        <v>901</v>
      </c>
    </row>
    <row r="43" spans="1:10" x14ac:dyDescent="0.25">
      <c r="A43" s="41" t="s">
        <v>949</v>
      </c>
      <c r="B43" s="41" t="s">
        <v>1013</v>
      </c>
      <c r="C43" s="41" t="s">
        <v>951</v>
      </c>
      <c r="D43" s="41" t="s">
        <v>903</v>
      </c>
      <c r="E43" s="41" t="s">
        <v>1014</v>
      </c>
      <c r="F43" s="42">
        <v>2</v>
      </c>
      <c r="G43" s="42">
        <v>2024</v>
      </c>
      <c r="H43" s="41" t="s">
        <v>1015</v>
      </c>
      <c r="I43" s="37" t="s">
        <v>914</v>
      </c>
    </row>
    <row r="44" spans="1:10" x14ac:dyDescent="0.25">
      <c r="A44" s="41" t="s">
        <v>949</v>
      </c>
      <c r="B44" s="41" t="s">
        <v>1016</v>
      </c>
      <c r="C44" s="41" t="s">
        <v>951</v>
      </c>
      <c r="D44" s="41" t="s">
        <v>945</v>
      </c>
      <c r="E44" s="41" t="s">
        <v>1017</v>
      </c>
      <c r="F44" s="42">
        <v>2</v>
      </c>
      <c r="G44" s="42">
        <v>2023</v>
      </c>
      <c r="H44" s="41" t="s">
        <v>458</v>
      </c>
      <c r="I44" s="37" t="s">
        <v>1471</v>
      </c>
      <c r="J44" s="37" t="s">
        <v>929</v>
      </c>
    </row>
    <row r="45" spans="1:10" x14ac:dyDescent="0.25">
      <c r="A45" s="41" t="s">
        <v>1018</v>
      </c>
      <c r="B45" s="41" t="s">
        <v>1019</v>
      </c>
      <c r="C45" s="41" t="s">
        <v>1020</v>
      </c>
      <c r="D45" s="41" t="s">
        <v>912</v>
      </c>
      <c r="E45" s="41" t="s">
        <v>646</v>
      </c>
      <c r="F45" s="42">
        <v>2</v>
      </c>
      <c r="G45" s="42">
        <v>2023</v>
      </c>
      <c r="H45" s="41" t="s">
        <v>440</v>
      </c>
      <c r="I45" s="37" t="s">
        <v>902</v>
      </c>
      <c r="J45" s="37" t="s">
        <v>1021</v>
      </c>
    </row>
    <row r="46" spans="1:10" ht="20.5" x14ac:dyDescent="0.25">
      <c r="A46" s="41" t="s">
        <v>953</v>
      </c>
      <c r="B46" s="41" t="s">
        <v>1022</v>
      </c>
      <c r="C46" s="41" t="s">
        <v>958</v>
      </c>
      <c r="D46" s="41" t="s">
        <v>898</v>
      </c>
      <c r="E46" s="41" t="s">
        <v>646</v>
      </c>
      <c r="F46" s="42">
        <v>2</v>
      </c>
      <c r="G46" s="42">
        <v>2023</v>
      </c>
      <c r="H46" s="41" t="s">
        <v>900</v>
      </c>
      <c r="I46" s="37" t="s">
        <v>902</v>
      </c>
    </row>
    <row r="47" spans="1:10" ht="20.5" x14ac:dyDescent="0.25">
      <c r="A47" s="41" t="s">
        <v>953</v>
      </c>
      <c r="B47" s="41" t="s">
        <v>1023</v>
      </c>
      <c r="C47" s="41" t="s">
        <v>958</v>
      </c>
      <c r="D47" s="41" t="s">
        <v>898</v>
      </c>
      <c r="E47" s="41" t="s">
        <v>1024</v>
      </c>
      <c r="F47" s="42">
        <v>2</v>
      </c>
      <c r="G47" s="42">
        <v>2022</v>
      </c>
      <c r="H47" s="41" t="s">
        <v>900</v>
      </c>
      <c r="I47" s="37" t="s">
        <v>901</v>
      </c>
    </row>
    <row r="48" spans="1:10" ht="20.5" x14ac:dyDescent="0.25">
      <c r="A48" s="41" t="s">
        <v>953</v>
      </c>
      <c r="B48" s="41" t="s">
        <v>1025</v>
      </c>
      <c r="C48" s="41" t="s">
        <v>958</v>
      </c>
      <c r="D48" s="41" t="s">
        <v>898</v>
      </c>
      <c r="E48" s="41" t="s">
        <v>1026</v>
      </c>
      <c r="F48" s="42">
        <v>2</v>
      </c>
      <c r="G48" s="42">
        <v>2020</v>
      </c>
      <c r="H48" s="41" t="s">
        <v>900</v>
      </c>
      <c r="I48" s="37" t="s">
        <v>901</v>
      </c>
    </row>
    <row r="49" spans="1:10" x14ac:dyDescent="0.25">
      <c r="A49" s="41" t="s">
        <v>953</v>
      </c>
      <c r="B49" s="41" t="s">
        <v>1027</v>
      </c>
      <c r="C49" s="41" t="s">
        <v>958</v>
      </c>
      <c r="D49" s="41" t="s">
        <v>903</v>
      </c>
      <c r="E49" s="41" t="s">
        <v>1028</v>
      </c>
      <c r="F49" s="42">
        <v>2</v>
      </c>
      <c r="G49" s="42">
        <v>2020</v>
      </c>
      <c r="H49" s="41" t="s">
        <v>937</v>
      </c>
      <c r="I49" s="37" t="s">
        <v>914</v>
      </c>
      <c r="J49" s="37" t="s">
        <v>1006</v>
      </c>
    </row>
    <row r="50" spans="1:10" ht="20.5" x14ac:dyDescent="0.25">
      <c r="A50" s="41" t="s">
        <v>953</v>
      </c>
      <c r="B50" s="41" t="s">
        <v>1029</v>
      </c>
      <c r="C50" s="41" t="s">
        <v>958</v>
      </c>
      <c r="D50" s="41" t="s">
        <v>898</v>
      </c>
      <c r="E50" s="41" t="s">
        <v>84</v>
      </c>
      <c r="F50" s="42">
        <v>2</v>
      </c>
      <c r="G50" s="42">
        <v>2019</v>
      </c>
      <c r="H50" s="41" t="s">
        <v>900</v>
      </c>
      <c r="I50" s="37" t="s">
        <v>901</v>
      </c>
    </row>
    <row r="51" spans="1:10" x14ac:dyDescent="0.25">
      <c r="A51" s="41" t="s">
        <v>963</v>
      </c>
      <c r="B51" s="41" t="s">
        <v>964</v>
      </c>
      <c r="C51" s="41" t="s">
        <v>1030</v>
      </c>
      <c r="D51" s="41" t="s">
        <v>903</v>
      </c>
      <c r="E51" s="41" t="s">
        <v>216</v>
      </c>
      <c r="F51" s="42">
        <v>2</v>
      </c>
      <c r="G51" s="42">
        <v>2023</v>
      </c>
      <c r="H51" s="41" t="s">
        <v>216</v>
      </c>
      <c r="I51" s="37" t="s">
        <v>1471</v>
      </c>
      <c r="J51" s="37" t="s">
        <v>929</v>
      </c>
    </row>
    <row r="52" spans="1:10" ht="20.5" x14ac:dyDescent="0.25">
      <c r="A52" s="41" t="s">
        <v>968</v>
      </c>
      <c r="B52" s="41" t="s">
        <v>1031</v>
      </c>
      <c r="C52" s="41" t="s">
        <v>970</v>
      </c>
      <c r="D52" s="41" t="s">
        <v>898</v>
      </c>
      <c r="E52" s="41" t="s">
        <v>249</v>
      </c>
      <c r="F52" s="42">
        <v>2</v>
      </c>
      <c r="G52" s="42">
        <v>2019</v>
      </c>
      <c r="H52" s="41" t="s">
        <v>900</v>
      </c>
      <c r="I52" s="37" t="s">
        <v>901</v>
      </c>
    </row>
    <row r="53" spans="1:10" x14ac:dyDescent="0.25">
      <c r="A53" s="41" t="s">
        <v>968</v>
      </c>
      <c r="B53" s="41" t="s">
        <v>1032</v>
      </c>
      <c r="C53" s="41" t="s">
        <v>970</v>
      </c>
      <c r="D53" s="41" t="s">
        <v>903</v>
      </c>
      <c r="E53" s="41" t="s">
        <v>1033</v>
      </c>
      <c r="F53" s="42">
        <v>2</v>
      </c>
      <c r="G53" s="42">
        <v>2018</v>
      </c>
      <c r="H53" s="41" t="s">
        <v>900</v>
      </c>
      <c r="I53" s="37" t="s">
        <v>901</v>
      </c>
    </row>
    <row r="54" spans="1:10" x14ac:dyDescent="0.25">
      <c r="A54" s="41" t="s">
        <v>968</v>
      </c>
      <c r="B54" s="41" t="s">
        <v>1034</v>
      </c>
      <c r="C54" s="41" t="s">
        <v>970</v>
      </c>
      <c r="D54" s="41" t="s">
        <v>903</v>
      </c>
      <c r="E54" s="41" t="s">
        <v>813</v>
      </c>
      <c r="F54" s="42">
        <v>2</v>
      </c>
      <c r="G54" s="42">
        <v>2018</v>
      </c>
      <c r="H54" s="41" t="s">
        <v>900</v>
      </c>
      <c r="I54" s="37" t="s">
        <v>901</v>
      </c>
    </row>
    <row r="55" spans="1:10" ht="20.5" x14ac:dyDescent="0.25">
      <c r="A55" s="41" t="s">
        <v>968</v>
      </c>
      <c r="B55" s="41" t="s">
        <v>1034</v>
      </c>
      <c r="C55" s="41" t="s">
        <v>970</v>
      </c>
      <c r="D55" s="41" t="s">
        <v>920</v>
      </c>
      <c r="E55" s="41" t="s">
        <v>813</v>
      </c>
      <c r="F55" s="42">
        <v>2</v>
      </c>
      <c r="G55" s="42">
        <v>2018</v>
      </c>
      <c r="H55" s="41" t="s">
        <v>937</v>
      </c>
      <c r="I55" s="37" t="s">
        <v>914</v>
      </c>
      <c r="J55" s="37" t="s">
        <v>1006</v>
      </c>
    </row>
    <row r="56" spans="1:10" x14ac:dyDescent="0.25">
      <c r="A56" s="41" t="s">
        <v>968</v>
      </c>
      <c r="B56" s="41" t="s">
        <v>1035</v>
      </c>
      <c r="C56" s="41" t="s">
        <v>970</v>
      </c>
      <c r="D56" s="41" t="s">
        <v>903</v>
      </c>
      <c r="E56" s="41" t="s">
        <v>1036</v>
      </c>
      <c r="F56" s="42">
        <v>2</v>
      </c>
      <c r="G56" s="42">
        <v>2018</v>
      </c>
      <c r="H56" s="41" t="s">
        <v>900</v>
      </c>
      <c r="I56" s="37" t="s">
        <v>901</v>
      </c>
    </row>
    <row r="57" spans="1:10" x14ac:dyDescent="0.25">
      <c r="A57" s="41" t="s">
        <v>968</v>
      </c>
      <c r="B57" s="41" t="s">
        <v>1037</v>
      </c>
      <c r="C57" s="41" t="s">
        <v>970</v>
      </c>
      <c r="D57" s="41" t="s">
        <v>903</v>
      </c>
      <c r="E57" s="41" t="s">
        <v>1038</v>
      </c>
      <c r="F57" s="42">
        <v>2</v>
      </c>
      <c r="G57" s="42">
        <v>2018</v>
      </c>
      <c r="H57" s="41" t="s">
        <v>900</v>
      </c>
      <c r="I57" s="37" t="s">
        <v>901</v>
      </c>
    </row>
    <row r="58" spans="1:10" x14ac:dyDescent="0.25">
      <c r="A58" s="41" t="s">
        <v>968</v>
      </c>
      <c r="B58" s="41" t="s">
        <v>974</v>
      </c>
      <c r="C58" s="41" t="s">
        <v>970</v>
      </c>
      <c r="D58" s="41" t="s">
        <v>903</v>
      </c>
      <c r="E58" s="41" t="s">
        <v>1039</v>
      </c>
      <c r="F58" s="42">
        <v>2</v>
      </c>
      <c r="G58" s="42">
        <v>2018</v>
      </c>
      <c r="H58" s="41" t="s">
        <v>81</v>
      </c>
      <c r="I58" s="37" t="s">
        <v>1471</v>
      </c>
      <c r="J58" s="37" t="s">
        <v>929</v>
      </c>
    </row>
    <row r="59" spans="1:10" ht="20.5" x14ac:dyDescent="0.25">
      <c r="A59" s="41" t="s">
        <v>980</v>
      </c>
      <c r="B59" s="41" t="s">
        <v>1040</v>
      </c>
      <c r="C59" s="41" t="s">
        <v>982</v>
      </c>
      <c r="D59" s="41" t="s">
        <v>898</v>
      </c>
      <c r="E59" s="41" t="s">
        <v>1041</v>
      </c>
      <c r="F59" s="42">
        <v>2</v>
      </c>
      <c r="G59" s="42">
        <v>2024</v>
      </c>
      <c r="H59" s="41" t="s">
        <v>900</v>
      </c>
      <c r="I59" s="37" t="s">
        <v>901</v>
      </c>
    </row>
    <row r="60" spans="1:10" ht="20.5" x14ac:dyDescent="0.25">
      <c r="A60" s="41" t="s">
        <v>980</v>
      </c>
      <c r="B60" s="41" t="s">
        <v>1042</v>
      </c>
      <c r="C60" s="41" t="s">
        <v>982</v>
      </c>
      <c r="D60" s="41" t="s">
        <v>898</v>
      </c>
      <c r="E60" s="41" t="s">
        <v>1043</v>
      </c>
      <c r="F60" s="42">
        <v>2</v>
      </c>
      <c r="G60" s="42">
        <v>2024</v>
      </c>
      <c r="H60" s="41" t="s">
        <v>900</v>
      </c>
      <c r="I60" s="37" t="s">
        <v>901</v>
      </c>
    </row>
    <row r="61" spans="1:10" ht="20.5" x14ac:dyDescent="0.25">
      <c r="A61" s="41" t="s">
        <v>980</v>
      </c>
      <c r="B61" s="41" t="s">
        <v>1044</v>
      </c>
      <c r="C61" s="41" t="s">
        <v>982</v>
      </c>
      <c r="D61" s="41" t="s">
        <v>898</v>
      </c>
      <c r="E61" s="41" t="s">
        <v>1045</v>
      </c>
      <c r="F61" s="42">
        <v>2</v>
      </c>
      <c r="G61" s="42">
        <v>2023</v>
      </c>
      <c r="H61" s="41" t="s">
        <v>900</v>
      </c>
      <c r="I61" s="37" t="s">
        <v>901</v>
      </c>
    </row>
    <row r="62" spans="1:10" x14ac:dyDescent="0.25">
      <c r="A62" s="41" t="s">
        <v>1046</v>
      </c>
      <c r="B62" s="41" t="s">
        <v>1047</v>
      </c>
      <c r="C62" s="41" t="s">
        <v>1048</v>
      </c>
      <c r="D62" s="41" t="s">
        <v>931</v>
      </c>
      <c r="E62" s="41" t="s">
        <v>1049</v>
      </c>
      <c r="F62" s="42">
        <v>2</v>
      </c>
      <c r="G62" s="42">
        <v>2020</v>
      </c>
      <c r="H62" s="41" t="s">
        <v>81</v>
      </c>
      <c r="I62" s="37" t="s">
        <v>902</v>
      </c>
      <c r="J62" s="37" t="s">
        <v>929</v>
      </c>
    </row>
    <row r="63" spans="1:10" ht="20.5" x14ac:dyDescent="0.25">
      <c r="A63" s="41" t="s">
        <v>924</v>
      </c>
      <c r="B63" s="41" t="s">
        <v>1050</v>
      </c>
      <c r="C63" s="41" t="s">
        <v>935</v>
      </c>
      <c r="D63" s="41" t="s">
        <v>920</v>
      </c>
      <c r="E63" s="41" t="s">
        <v>1051</v>
      </c>
      <c r="F63" s="42">
        <v>1</v>
      </c>
      <c r="G63" s="42">
        <v>2019</v>
      </c>
      <c r="H63" s="41" t="s">
        <v>81</v>
      </c>
      <c r="I63" s="37" t="s">
        <v>1471</v>
      </c>
      <c r="J63" s="37" t="s">
        <v>929</v>
      </c>
    </row>
    <row r="64" spans="1:10" ht="20.5" x14ac:dyDescent="0.25">
      <c r="A64" s="41" t="s">
        <v>1052</v>
      </c>
      <c r="B64" s="41" t="s">
        <v>1053</v>
      </c>
      <c r="C64" s="41" t="s">
        <v>1054</v>
      </c>
      <c r="D64" s="41" t="s">
        <v>920</v>
      </c>
      <c r="E64" s="41" t="s">
        <v>1055</v>
      </c>
      <c r="F64" s="42">
        <v>1</v>
      </c>
      <c r="G64" s="42">
        <v>2019</v>
      </c>
      <c r="H64" s="41" t="s">
        <v>1056</v>
      </c>
      <c r="I64" s="37" t="s">
        <v>1471</v>
      </c>
      <c r="J64" s="37" t="s">
        <v>929</v>
      </c>
    </row>
    <row r="65" spans="1:10" x14ac:dyDescent="0.25">
      <c r="A65" s="41" t="s">
        <v>1057</v>
      </c>
      <c r="B65" s="41" t="s">
        <v>1058</v>
      </c>
      <c r="C65" s="41" t="s">
        <v>1059</v>
      </c>
      <c r="D65" s="41" t="s">
        <v>903</v>
      </c>
      <c r="E65" s="41" t="s">
        <v>1060</v>
      </c>
      <c r="F65" s="42">
        <v>1</v>
      </c>
      <c r="G65" s="42">
        <v>2023</v>
      </c>
      <c r="H65" s="41" t="s">
        <v>905</v>
      </c>
      <c r="I65" s="37" t="s">
        <v>914</v>
      </c>
      <c r="J65" s="37" t="s">
        <v>1061</v>
      </c>
    </row>
    <row r="66" spans="1:10" ht="20.5" x14ac:dyDescent="0.25">
      <c r="A66" s="41" t="s">
        <v>946</v>
      </c>
      <c r="B66" s="41" t="s">
        <v>1062</v>
      </c>
      <c r="C66" s="41" t="s">
        <v>948</v>
      </c>
      <c r="D66" s="41" t="s">
        <v>898</v>
      </c>
      <c r="E66" s="41" t="s">
        <v>738</v>
      </c>
      <c r="F66" s="42">
        <v>1</v>
      </c>
      <c r="G66" s="42">
        <v>2023</v>
      </c>
      <c r="H66" s="41" t="s">
        <v>900</v>
      </c>
      <c r="I66" s="37" t="s">
        <v>901</v>
      </c>
    </row>
    <row r="67" spans="1:10" ht="20.5" x14ac:dyDescent="0.25">
      <c r="A67" s="41" t="s">
        <v>1063</v>
      </c>
      <c r="B67" s="41" t="s">
        <v>1064</v>
      </c>
      <c r="C67" s="41" t="s">
        <v>1065</v>
      </c>
      <c r="D67" s="41" t="s">
        <v>903</v>
      </c>
      <c r="E67" s="41" t="s">
        <v>1066</v>
      </c>
      <c r="F67" s="42">
        <v>1</v>
      </c>
      <c r="G67" s="42">
        <v>2022</v>
      </c>
      <c r="H67" s="41" t="s">
        <v>905</v>
      </c>
      <c r="I67" s="37" t="s">
        <v>902</v>
      </c>
      <c r="J67" s="37" t="s">
        <v>1067</v>
      </c>
    </row>
    <row r="68" spans="1:10" ht="20.5" x14ac:dyDescent="0.25">
      <c r="A68" s="41" t="s">
        <v>1018</v>
      </c>
      <c r="B68" s="41" t="s">
        <v>1068</v>
      </c>
      <c r="C68" s="41" t="s">
        <v>1020</v>
      </c>
      <c r="D68" s="41" t="s">
        <v>920</v>
      </c>
      <c r="E68" s="41" t="s">
        <v>789</v>
      </c>
      <c r="F68" s="42">
        <v>1</v>
      </c>
      <c r="G68" s="42">
        <v>2018</v>
      </c>
      <c r="H68" s="41" t="s">
        <v>937</v>
      </c>
      <c r="I68" s="37" t="s">
        <v>914</v>
      </c>
      <c r="J68" s="37" t="s">
        <v>1069</v>
      </c>
    </row>
    <row r="69" spans="1:10" ht="20.5" x14ac:dyDescent="0.25">
      <c r="A69" s="41" t="s">
        <v>953</v>
      </c>
      <c r="B69" s="41" t="s">
        <v>1070</v>
      </c>
      <c r="C69" s="41" t="s">
        <v>958</v>
      </c>
      <c r="D69" s="41" t="s">
        <v>898</v>
      </c>
      <c r="E69" s="41" t="s">
        <v>1071</v>
      </c>
      <c r="F69" s="42">
        <v>1</v>
      </c>
      <c r="G69" s="42">
        <v>2024</v>
      </c>
      <c r="H69" s="41" t="s">
        <v>900</v>
      </c>
      <c r="I69" s="37" t="s">
        <v>902</v>
      </c>
    </row>
    <row r="70" spans="1:10" ht="20.5" x14ac:dyDescent="0.25">
      <c r="A70" s="41" t="s">
        <v>953</v>
      </c>
      <c r="B70" s="41" t="s">
        <v>1072</v>
      </c>
      <c r="C70" s="41" t="s">
        <v>958</v>
      </c>
      <c r="D70" s="41" t="s">
        <v>898</v>
      </c>
      <c r="E70" s="41" t="s">
        <v>1073</v>
      </c>
      <c r="F70" s="42">
        <v>1</v>
      </c>
      <c r="G70" s="42">
        <v>2024</v>
      </c>
      <c r="H70" s="41" t="s">
        <v>900</v>
      </c>
      <c r="I70" s="37" t="s">
        <v>902</v>
      </c>
    </row>
    <row r="71" spans="1:10" ht="20.5" x14ac:dyDescent="0.25">
      <c r="A71" s="41" t="s">
        <v>953</v>
      </c>
      <c r="B71" s="41" t="s">
        <v>1074</v>
      </c>
      <c r="C71" s="41" t="s">
        <v>958</v>
      </c>
      <c r="D71" s="41" t="s">
        <v>898</v>
      </c>
      <c r="E71" s="41" t="s">
        <v>646</v>
      </c>
      <c r="F71" s="42">
        <v>1</v>
      </c>
      <c r="G71" s="42">
        <v>2020</v>
      </c>
      <c r="H71" s="41" t="s">
        <v>900</v>
      </c>
      <c r="I71" s="37" t="s">
        <v>901</v>
      </c>
    </row>
    <row r="72" spans="1:10" x14ac:dyDescent="0.25">
      <c r="A72" s="41" t="s">
        <v>953</v>
      </c>
      <c r="B72" s="41" t="s">
        <v>1075</v>
      </c>
      <c r="C72" s="41" t="s">
        <v>958</v>
      </c>
      <c r="D72" s="41" t="s">
        <v>903</v>
      </c>
      <c r="E72" s="41" t="s">
        <v>1076</v>
      </c>
      <c r="F72" s="42">
        <v>1</v>
      </c>
      <c r="G72" s="42">
        <v>2018</v>
      </c>
      <c r="H72" s="41" t="s">
        <v>900</v>
      </c>
      <c r="I72" s="37" t="s">
        <v>901</v>
      </c>
    </row>
    <row r="73" spans="1:10" x14ac:dyDescent="0.25">
      <c r="A73" s="41" t="s">
        <v>968</v>
      </c>
      <c r="B73" s="41" t="s">
        <v>974</v>
      </c>
      <c r="C73" s="41" t="s">
        <v>970</v>
      </c>
      <c r="D73" s="41" t="s">
        <v>912</v>
      </c>
      <c r="E73" s="41" t="s">
        <v>646</v>
      </c>
      <c r="F73" s="42">
        <v>1</v>
      </c>
      <c r="G73" s="42">
        <v>2024</v>
      </c>
      <c r="H73" s="41" t="s">
        <v>440</v>
      </c>
      <c r="I73" s="37" t="s">
        <v>914</v>
      </c>
      <c r="J73" s="37" t="s">
        <v>1077</v>
      </c>
    </row>
    <row r="74" spans="1:10" x14ac:dyDescent="0.25">
      <c r="A74" s="41" t="s">
        <v>968</v>
      </c>
      <c r="B74" s="41" t="s">
        <v>1032</v>
      </c>
      <c r="C74" s="41" t="s">
        <v>970</v>
      </c>
      <c r="D74" s="41" t="s">
        <v>912</v>
      </c>
      <c r="E74" s="41" t="s">
        <v>1078</v>
      </c>
      <c r="F74" s="42">
        <v>1</v>
      </c>
      <c r="G74" s="42">
        <v>2022</v>
      </c>
      <c r="H74" s="41" t="s">
        <v>440</v>
      </c>
      <c r="I74" s="37" t="s">
        <v>914</v>
      </c>
      <c r="J74" s="37" t="s">
        <v>956</v>
      </c>
    </row>
    <row r="75" spans="1:10" ht="20.5" x14ac:dyDescent="0.25">
      <c r="A75" s="41" t="s">
        <v>968</v>
      </c>
      <c r="B75" s="41" t="s">
        <v>1079</v>
      </c>
      <c r="C75" s="41" t="s">
        <v>970</v>
      </c>
      <c r="D75" s="41" t="s">
        <v>898</v>
      </c>
      <c r="E75" s="41" t="s">
        <v>677</v>
      </c>
      <c r="F75" s="42">
        <v>1</v>
      </c>
      <c r="G75" s="42">
        <v>2019</v>
      </c>
      <c r="H75" s="41" t="s">
        <v>900</v>
      </c>
      <c r="I75" s="37" t="s">
        <v>901</v>
      </c>
    </row>
    <row r="76" spans="1:10" x14ac:dyDescent="0.25">
      <c r="A76" s="41" t="s">
        <v>968</v>
      </c>
      <c r="B76" s="41" t="s">
        <v>1079</v>
      </c>
      <c r="C76" s="41" t="s">
        <v>970</v>
      </c>
      <c r="D76" s="41" t="s">
        <v>903</v>
      </c>
      <c r="E76" s="41" t="s">
        <v>1080</v>
      </c>
      <c r="F76" s="42">
        <v>1</v>
      </c>
      <c r="G76" s="42">
        <v>2018</v>
      </c>
      <c r="H76" s="41" t="s">
        <v>937</v>
      </c>
      <c r="I76" s="37" t="s">
        <v>914</v>
      </c>
      <c r="J76" s="37" t="s">
        <v>1081</v>
      </c>
    </row>
    <row r="77" spans="1:10" ht="20.5" x14ac:dyDescent="0.25">
      <c r="A77" s="41" t="s">
        <v>980</v>
      </c>
      <c r="B77" s="41" t="s">
        <v>1082</v>
      </c>
      <c r="C77" s="41" t="s">
        <v>982</v>
      </c>
      <c r="D77" s="41" t="s">
        <v>898</v>
      </c>
      <c r="E77" s="41" t="s">
        <v>668</v>
      </c>
      <c r="F77" s="42">
        <v>1</v>
      </c>
      <c r="G77" s="42">
        <v>2024</v>
      </c>
      <c r="H77" s="41" t="s">
        <v>900</v>
      </c>
      <c r="I77" s="37" t="s">
        <v>901</v>
      </c>
    </row>
    <row r="78" spans="1:10" ht="20.5" x14ac:dyDescent="0.25">
      <c r="A78" s="41" t="s">
        <v>980</v>
      </c>
      <c r="B78" s="41" t="s">
        <v>1083</v>
      </c>
      <c r="C78" s="41" t="s">
        <v>982</v>
      </c>
      <c r="D78" s="41" t="s">
        <v>898</v>
      </c>
      <c r="E78" s="41" t="s">
        <v>1084</v>
      </c>
      <c r="F78" s="42">
        <v>1</v>
      </c>
      <c r="G78" s="42">
        <v>2024</v>
      </c>
      <c r="H78" s="41" t="s">
        <v>900</v>
      </c>
      <c r="I78" s="37" t="s">
        <v>901</v>
      </c>
    </row>
    <row r="79" spans="1:10" ht="20.5" x14ac:dyDescent="0.25">
      <c r="A79" s="41" t="s">
        <v>980</v>
      </c>
      <c r="B79" s="41" t="s">
        <v>1085</v>
      </c>
      <c r="C79" s="41" t="s">
        <v>982</v>
      </c>
      <c r="D79" s="41" t="s">
        <v>898</v>
      </c>
      <c r="E79" s="41" t="s">
        <v>646</v>
      </c>
      <c r="F79" s="42">
        <v>1</v>
      </c>
      <c r="G79" s="42">
        <v>2023</v>
      </c>
      <c r="H79" s="41" t="s">
        <v>900</v>
      </c>
      <c r="I79" s="37" t="s">
        <v>901</v>
      </c>
    </row>
    <row r="80" spans="1:10" ht="20.5" x14ac:dyDescent="0.25">
      <c r="A80" s="41" t="s">
        <v>980</v>
      </c>
      <c r="B80" s="41" t="s">
        <v>1086</v>
      </c>
      <c r="C80" s="41" t="s">
        <v>982</v>
      </c>
      <c r="D80" s="41" t="s">
        <v>898</v>
      </c>
      <c r="E80" s="41" t="s">
        <v>646</v>
      </c>
      <c r="F80" s="42">
        <v>1</v>
      </c>
      <c r="G80" s="42">
        <v>2023</v>
      </c>
      <c r="H80" s="41" t="s">
        <v>900</v>
      </c>
      <c r="I80" s="37" t="s">
        <v>901</v>
      </c>
    </row>
    <row r="81" spans="1:10" ht="20.5" x14ac:dyDescent="0.25">
      <c r="A81" s="41" t="s">
        <v>980</v>
      </c>
      <c r="B81" s="41" t="s">
        <v>1087</v>
      </c>
      <c r="C81" s="41" t="s">
        <v>982</v>
      </c>
      <c r="D81" s="41" t="s">
        <v>898</v>
      </c>
      <c r="E81" s="41" t="s">
        <v>1088</v>
      </c>
      <c r="F81" s="42">
        <v>1</v>
      </c>
      <c r="G81" s="42">
        <v>2023</v>
      </c>
      <c r="H81" s="41" t="s">
        <v>900</v>
      </c>
      <c r="I81" s="37" t="s">
        <v>901</v>
      </c>
    </row>
    <row r="82" spans="1:10" ht="20.5" x14ac:dyDescent="0.25">
      <c r="A82" s="41" t="s">
        <v>1089</v>
      </c>
      <c r="B82" s="41" t="s">
        <v>1090</v>
      </c>
      <c r="C82" s="41" t="s">
        <v>1091</v>
      </c>
      <c r="D82" s="41" t="s">
        <v>898</v>
      </c>
      <c r="E82" s="41" t="s">
        <v>646</v>
      </c>
      <c r="F82" s="42">
        <v>1</v>
      </c>
      <c r="G82" s="42">
        <v>2023</v>
      </c>
      <c r="H82" s="41" t="s">
        <v>900</v>
      </c>
      <c r="I82" s="37" t="s">
        <v>901</v>
      </c>
    </row>
    <row r="83" spans="1:10" ht="20.5" x14ac:dyDescent="0.25">
      <c r="A83" s="41" t="s">
        <v>1089</v>
      </c>
      <c r="B83" s="41" t="s">
        <v>1092</v>
      </c>
      <c r="C83" s="41" t="s">
        <v>1091</v>
      </c>
      <c r="D83" s="41" t="s">
        <v>898</v>
      </c>
      <c r="E83" s="41" t="s">
        <v>576</v>
      </c>
      <c r="F83" s="42">
        <v>1</v>
      </c>
      <c r="G83" s="42">
        <v>2022</v>
      </c>
      <c r="H83" s="41" t="s">
        <v>900</v>
      </c>
      <c r="I83" s="37" t="s">
        <v>901</v>
      </c>
    </row>
    <row r="84" spans="1:10" ht="20.5" x14ac:dyDescent="0.25">
      <c r="A84" s="41" t="s">
        <v>1089</v>
      </c>
      <c r="B84" s="41" t="s">
        <v>1093</v>
      </c>
      <c r="C84" s="41" t="s">
        <v>1091</v>
      </c>
      <c r="D84" s="41" t="s">
        <v>898</v>
      </c>
      <c r="E84" s="41" t="s">
        <v>502</v>
      </c>
      <c r="F84" s="42">
        <v>1</v>
      </c>
      <c r="G84" s="42">
        <v>2022</v>
      </c>
      <c r="H84" s="41" t="s">
        <v>900</v>
      </c>
      <c r="I84" s="37" t="s">
        <v>901</v>
      </c>
    </row>
    <row r="85" spans="1:10" x14ac:dyDescent="0.25">
      <c r="A85" s="41" t="s">
        <v>994</v>
      </c>
      <c r="B85" s="41" t="s">
        <v>1094</v>
      </c>
      <c r="C85" s="41" t="s">
        <v>996</v>
      </c>
      <c r="D85" s="41" t="s">
        <v>903</v>
      </c>
      <c r="E85" s="41" t="s">
        <v>997</v>
      </c>
      <c r="F85" s="42">
        <v>1</v>
      </c>
      <c r="G85" s="42">
        <v>2024</v>
      </c>
      <c r="H85" s="41" t="s">
        <v>120</v>
      </c>
      <c r="I85" s="37" t="s">
        <v>1471</v>
      </c>
      <c r="J85" s="37" t="s">
        <v>929</v>
      </c>
    </row>
    <row r="86" spans="1:10" x14ac:dyDescent="0.25">
      <c r="A86" s="36" t="s">
        <v>895</v>
      </c>
      <c r="B86" s="36" t="s">
        <v>919</v>
      </c>
      <c r="C86" s="36" t="s">
        <v>1095</v>
      </c>
      <c r="D86" s="36" t="s">
        <v>903</v>
      </c>
      <c r="E86" s="36" t="s">
        <v>646</v>
      </c>
      <c r="F86" s="37">
        <v>4</v>
      </c>
      <c r="G86" s="38">
        <v>2021</v>
      </c>
      <c r="H86" s="36" t="s">
        <v>922</v>
      </c>
      <c r="I86" s="37" t="s">
        <v>1471</v>
      </c>
    </row>
    <row r="87" spans="1:10" x14ac:dyDescent="0.25">
      <c r="A87" s="36" t="s">
        <v>895</v>
      </c>
      <c r="B87" s="36" t="s">
        <v>1096</v>
      </c>
      <c r="C87" s="36" t="s">
        <v>1097</v>
      </c>
      <c r="D87" s="36" t="s">
        <v>903</v>
      </c>
      <c r="E87" s="36" t="s">
        <v>1098</v>
      </c>
      <c r="F87" s="37">
        <v>4</v>
      </c>
      <c r="G87" s="38">
        <v>2018</v>
      </c>
      <c r="H87" s="36" t="s">
        <v>900</v>
      </c>
      <c r="I87" s="37" t="s">
        <v>901</v>
      </c>
    </row>
    <row r="88" spans="1:10" x14ac:dyDescent="0.25">
      <c r="A88" s="36" t="s">
        <v>895</v>
      </c>
      <c r="B88" s="36" t="s">
        <v>1096</v>
      </c>
      <c r="C88" s="36" t="s">
        <v>1097</v>
      </c>
      <c r="D88" s="36" t="s">
        <v>903</v>
      </c>
      <c r="E88" s="36" t="s">
        <v>1099</v>
      </c>
      <c r="F88" s="37">
        <v>4</v>
      </c>
      <c r="G88" s="38">
        <v>2018</v>
      </c>
      <c r="H88" s="36" t="s">
        <v>937</v>
      </c>
      <c r="I88" s="37" t="s">
        <v>902</v>
      </c>
      <c r="J88" s="37" t="s">
        <v>1167</v>
      </c>
    </row>
    <row r="89" spans="1:10" x14ac:dyDescent="0.25">
      <c r="A89" s="36" t="s">
        <v>895</v>
      </c>
      <c r="B89" s="36" t="s">
        <v>919</v>
      </c>
      <c r="C89" s="36" t="s">
        <v>1095</v>
      </c>
      <c r="D89" s="36" t="s">
        <v>903</v>
      </c>
      <c r="E89" s="36" t="s">
        <v>1100</v>
      </c>
      <c r="F89" s="37">
        <v>4</v>
      </c>
      <c r="G89" s="38">
        <v>2018</v>
      </c>
      <c r="H89" s="36" t="s">
        <v>1101</v>
      </c>
      <c r="I89" s="37" t="s">
        <v>1471</v>
      </c>
      <c r="J89" s="37" t="s">
        <v>929</v>
      </c>
    </row>
    <row r="90" spans="1:10" x14ac:dyDescent="0.25">
      <c r="A90" s="36" t="s">
        <v>924</v>
      </c>
      <c r="B90" s="36" t="s">
        <v>1102</v>
      </c>
      <c r="C90" s="36" t="s">
        <v>926</v>
      </c>
      <c r="D90" s="36" t="s">
        <v>912</v>
      </c>
      <c r="E90" s="36" t="s">
        <v>646</v>
      </c>
      <c r="F90" s="37">
        <v>4</v>
      </c>
      <c r="G90" s="38">
        <v>2023</v>
      </c>
      <c r="H90" s="36" t="s">
        <v>440</v>
      </c>
      <c r="I90" s="37" t="s">
        <v>902</v>
      </c>
      <c r="J90" s="37" t="s">
        <v>1103</v>
      </c>
    </row>
    <row r="91" spans="1:10" x14ac:dyDescent="0.25">
      <c r="A91" s="36" t="s">
        <v>924</v>
      </c>
      <c r="B91" s="36" t="s">
        <v>1104</v>
      </c>
      <c r="C91" s="36" t="s">
        <v>926</v>
      </c>
      <c r="D91" s="36" t="s">
        <v>931</v>
      </c>
      <c r="E91" s="36" t="s">
        <v>1105</v>
      </c>
      <c r="F91" s="37">
        <v>4</v>
      </c>
      <c r="G91" s="38">
        <v>2022</v>
      </c>
      <c r="H91" s="36" t="s">
        <v>81</v>
      </c>
      <c r="I91" s="37" t="s">
        <v>1471</v>
      </c>
    </row>
    <row r="92" spans="1:10" x14ac:dyDescent="0.25">
      <c r="A92" s="36" t="s">
        <v>924</v>
      </c>
      <c r="B92" s="36" t="s">
        <v>1106</v>
      </c>
      <c r="C92" s="36" t="s">
        <v>926</v>
      </c>
      <c r="D92" s="36" t="s">
        <v>931</v>
      </c>
      <c r="E92" s="36" t="s">
        <v>646</v>
      </c>
      <c r="F92" s="37">
        <v>4</v>
      </c>
      <c r="G92" s="38">
        <v>2021</v>
      </c>
      <c r="H92" s="36" t="s">
        <v>81</v>
      </c>
      <c r="I92" s="37" t="s">
        <v>1471</v>
      </c>
    </row>
    <row r="93" spans="1:10" x14ac:dyDescent="0.25">
      <c r="A93" s="36" t="s">
        <v>924</v>
      </c>
      <c r="B93" s="36" t="s">
        <v>1106</v>
      </c>
      <c r="C93" s="36" t="s">
        <v>926</v>
      </c>
      <c r="D93" s="36" t="s">
        <v>903</v>
      </c>
      <c r="E93" s="36" t="s">
        <v>1107</v>
      </c>
      <c r="F93" s="37">
        <v>4</v>
      </c>
      <c r="G93" s="38">
        <v>2021</v>
      </c>
      <c r="H93" s="36" t="s">
        <v>120</v>
      </c>
      <c r="I93" s="37" t="s">
        <v>914</v>
      </c>
    </row>
    <row r="94" spans="1:10" x14ac:dyDescent="0.25">
      <c r="A94" s="36" t="s">
        <v>1057</v>
      </c>
      <c r="B94" s="36" t="s">
        <v>1108</v>
      </c>
      <c r="C94" s="36" t="s">
        <v>1059</v>
      </c>
      <c r="D94" s="36" t="s">
        <v>903</v>
      </c>
      <c r="E94" s="36" t="s">
        <v>646</v>
      </c>
      <c r="F94" s="37">
        <v>4</v>
      </c>
      <c r="G94" s="38">
        <v>2023</v>
      </c>
      <c r="H94" s="36" t="s">
        <v>922</v>
      </c>
      <c r="I94" s="37" t="s">
        <v>1471</v>
      </c>
    </row>
    <row r="95" spans="1:10" x14ac:dyDescent="0.25">
      <c r="A95" s="36" t="s">
        <v>946</v>
      </c>
      <c r="B95" s="36" t="s">
        <v>1109</v>
      </c>
      <c r="C95" s="36" t="s">
        <v>948</v>
      </c>
      <c r="D95" s="36" t="s">
        <v>903</v>
      </c>
      <c r="E95" s="36" t="s">
        <v>1110</v>
      </c>
      <c r="F95" s="37">
        <v>4</v>
      </c>
      <c r="G95" s="38">
        <v>2022</v>
      </c>
      <c r="H95" s="36" t="s">
        <v>937</v>
      </c>
      <c r="I95" s="37" t="s">
        <v>914</v>
      </c>
    </row>
    <row r="96" spans="1:10" x14ac:dyDescent="0.25">
      <c r="A96" s="36" t="s">
        <v>1018</v>
      </c>
      <c r="B96" s="36" t="s">
        <v>1019</v>
      </c>
      <c r="C96" s="36" t="s">
        <v>1020</v>
      </c>
      <c r="D96" s="36" t="s">
        <v>903</v>
      </c>
      <c r="E96" s="36" t="s">
        <v>646</v>
      </c>
      <c r="F96" s="37">
        <v>4</v>
      </c>
      <c r="G96" s="38">
        <v>2023</v>
      </c>
      <c r="H96" s="36" t="s">
        <v>922</v>
      </c>
      <c r="I96" s="37" t="s">
        <v>902</v>
      </c>
      <c r="J96" s="37" t="s">
        <v>1111</v>
      </c>
    </row>
    <row r="97" spans="1:10" x14ac:dyDescent="0.25">
      <c r="A97" s="36" t="s">
        <v>953</v>
      </c>
      <c r="B97" s="36" t="s">
        <v>1029</v>
      </c>
      <c r="C97" s="36" t="s">
        <v>958</v>
      </c>
      <c r="D97" s="36" t="s">
        <v>903</v>
      </c>
      <c r="E97" s="36" t="s">
        <v>1112</v>
      </c>
      <c r="F97" s="37">
        <v>4</v>
      </c>
      <c r="G97" s="38">
        <v>2022</v>
      </c>
      <c r="H97" s="36" t="s">
        <v>120</v>
      </c>
      <c r="I97" s="37" t="s">
        <v>914</v>
      </c>
    </row>
    <row r="98" spans="1:10" x14ac:dyDescent="0.25">
      <c r="A98" s="36" t="s">
        <v>953</v>
      </c>
      <c r="B98" s="36" t="s">
        <v>1113</v>
      </c>
      <c r="C98" s="36" t="s">
        <v>1114</v>
      </c>
      <c r="D98" s="36" t="s">
        <v>903</v>
      </c>
      <c r="E98" s="36" t="s">
        <v>646</v>
      </c>
      <c r="F98" s="37">
        <v>4</v>
      </c>
      <c r="G98" s="38">
        <v>2022</v>
      </c>
      <c r="H98" s="36" t="s">
        <v>120</v>
      </c>
      <c r="I98" s="37" t="s">
        <v>914</v>
      </c>
      <c r="J98" s="37" t="s">
        <v>1166</v>
      </c>
    </row>
    <row r="99" spans="1:10" x14ac:dyDescent="0.25">
      <c r="A99" s="36" t="s">
        <v>953</v>
      </c>
      <c r="B99" s="36" t="s">
        <v>1023</v>
      </c>
      <c r="C99" s="36" t="s">
        <v>1115</v>
      </c>
      <c r="D99" s="36" t="s">
        <v>912</v>
      </c>
      <c r="E99" s="36" t="s">
        <v>646</v>
      </c>
      <c r="F99" s="37">
        <v>4</v>
      </c>
      <c r="G99" s="38">
        <v>2021</v>
      </c>
      <c r="H99" s="36" t="s">
        <v>440</v>
      </c>
      <c r="I99" s="37" t="s">
        <v>914</v>
      </c>
    </row>
    <row r="100" spans="1:10" x14ac:dyDescent="0.25">
      <c r="A100" s="36" t="s">
        <v>953</v>
      </c>
      <c r="B100" s="36" t="s">
        <v>1116</v>
      </c>
      <c r="C100" s="36" t="s">
        <v>1117</v>
      </c>
      <c r="D100" s="36" t="s">
        <v>903</v>
      </c>
      <c r="E100" s="36" t="s">
        <v>1118</v>
      </c>
      <c r="F100" s="37">
        <v>4</v>
      </c>
      <c r="G100" s="38">
        <v>2019</v>
      </c>
      <c r="H100" s="36" t="s">
        <v>120</v>
      </c>
      <c r="I100" s="37" t="s">
        <v>914</v>
      </c>
      <c r="J100" s="37" t="s">
        <v>1166</v>
      </c>
    </row>
    <row r="101" spans="1:10" x14ac:dyDescent="0.25">
      <c r="A101" s="36" t="s">
        <v>953</v>
      </c>
      <c r="B101" s="36" t="s">
        <v>1116</v>
      </c>
      <c r="C101" s="36" t="s">
        <v>1117</v>
      </c>
      <c r="D101" s="36" t="s">
        <v>903</v>
      </c>
      <c r="E101" s="36" t="s">
        <v>646</v>
      </c>
      <c r="F101" s="37">
        <v>4</v>
      </c>
      <c r="G101" s="38">
        <v>2019</v>
      </c>
      <c r="H101" s="36" t="s">
        <v>1101</v>
      </c>
      <c r="I101" s="37" t="s">
        <v>914</v>
      </c>
      <c r="J101" s="37" t="s">
        <v>1166</v>
      </c>
    </row>
    <row r="102" spans="1:10" x14ac:dyDescent="0.25">
      <c r="A102" s="36" t="s">
        <v>953</v>
      </c>
      <c r="B102" s="36" t="s">
        <v>1119</v>
      </c>
      <c r="C102" s="36" t="s">
        <v>958</v>
      </c>
      <c r="D102" s="36" t="s">
        <v>903</v>
      </c>
      <c r="E102" s="36" t="s">
        <v>1120</v>
      </c>
      <c r="F102" s="37">
        <v>4</v>
      </c>
      <c r="G102" s="38">
        <v>2018</v>
      </c>
      <c r="H102" s="36" t="s">
        <v>900</v>
      </c>
      <c r="I102" s="37" t="s">
        <v>901</v>
      </c>
    </row>
    <row r="103" spans="1:10" x14ac:dyDescent="0.25">
      <c r="A103" s="36" t="s">
        <v>953</v>
      </c>
      <c r="B103" s="36" t="s">
        <v>1121</v>
      </c>
      <c r="C103" s="36" t="s">
        <v>958</v>
      </c>
      <c r="D103" s="36" t="s">
        <v>903</v>
      </c>
      <c r="E103" s="36" t="s">
        <v>853</v>
      </c>
      <c r="F103" s="37">
        <v>4</v>
      </c>
      <c r="G103" s="38">
        <v>2018</v>
      </c>
      <c r="H103" s="36" t="s">
        <v>900</v>
      </c>
      <c r="I103" s="37" t="s">
        <v>901</v>
      </c>
    </row>
    <row r="104" spans="1:10" x14ac:dyDescent="0.25">
      <c r="A104" s="36" t="s">
        <v>963</v>
      </c>
      <c r="B104" s="36" t="s">
        <v>964</v>
      </c>
      <c r="C104" s="36" t="s">
        <v>1122</v>
      </c>
      <c r="D104" s="36" t="s">
        <v>903</v>
      </c>
      <c r="E104" s="36" t="s">
        <v>1123</v>
      </c>
      <c r="F104" s="37">
        <v>4</v>
      </c>
      <c r="G104" s="38">
        <v>2021</v>
      </c>
      <c r="H104" s="36" t="s">
        <v>905</v>
      </c>
      <c r="I104" s="37" t="s">
        <v>1471</v>
      </c>
    </row>
    <row r="105" spans="1:10" x14ac:dyDescent="0.25">
      <c r="A105" s="36" t="s">
        <v>963</v>
      </c>
      <c r="B105" s="36" t="s">
        <v>964</v>
      </c>
      <c r="C105" s="36" t="s">
        <v>1122</v>
      </c>
      <c r="D105" s="36" t="s">
        <v>903</v>
      </c>
      <c r="E105" s="36" t="s">
        <v>1124</v>
      </c>
      <c r="F105" s="37">
        <v>4</v>
      </c>
      <c r="G105" s="38">
        <v>2019</v>
      </c>
      <c r="H105" s="36" t="s">
        <v>216</v>
      </c>
      <c r="I105" s="37" t="s">
        <v>1471</v>
      </c>
    </row>
    <row r="106" spans="1:10" x14ac:dyDescent="0.25">
      <c r="A106" s="36" t="s">
        <v>1008</v>
      </c>
      <c r="B106" s="36" t="s">
        <v>1009</v>
      </c>
      <c r="C106" s="36" t="s">
        <v>1010</v>
      </c>
      <c r="D106" s="36" t="s">
        <v>903</v>
      </c>
      <c r="E106" s="36" t="s">
        <v>1191</v>
      </c>
      <c r="F106" s="38">
        <v>5</v>
      </c>
      <c r="G106" s="38">
        <v>2024</v>
      </c>
      <c r="H106" s="36" t="s">
        <v>905</v>
      </c>
      <c r="I106" s="37" t="s">
        <v>1471</v>
      </c>
      <c r="J106" s="37" t="s">
        <v>1219</v>
      </c>
    </row>
    <row r="107" spans="1:10" x14ac:dyDescent="0.25">
      <c r="A107" s="36" t="s">
        <v>968</v>
      </c>
      <c r="B107" s="36" t="s">
        <v>1079</v>
      </c>
      <c r="C107" s="36" t="s">
        <v>970</v>
      </c>
      <c r="D107" s="36" t="s">
        <v>898</v>
      </c>
      <c r="E107" s="36" t="s">
        <v>646</v>
      </c>
      <c r="F107" s="38">
        <v>5</v>
      </c>
      <c r="G107" s="38">
        <v>2023</v>
      </c>
      <c r="H107" s="36" t="s">
        <v>900</v>
      </c>
      <c r="I107" s="37" t="s">
        <v>901</v>
      </c>
    </row>
    <row r="108" spans="1:10" x14ac:dyDescent="0.25">
      <c r="A108" s="36" t="s">
        <v>953</v>
      </c>
      <c r="B108" s="36" t="s">
        <v>1119</v>
      </c>
      <c r="C108" s="36" t="s">
        <v>958</v>
      </c>
      <c r="D108" s="36" t="s">
        <v>931</v>
      </c>
      <c r="E108" s="36" t="s">
        <v>646</v>
      </c>
      <c r="F108" s="38">
        <v>5</v>
      </c>
      <c r="G108" s="38">
        <v>2023</v>
      </c>
      <c r="H108" s="36" t="s">
        <v>81</v>
      </c>
      <c r="I108" s="37" t="s">
        <v>902</v>
      </c>
    </row>
    <row r="109" spans="1:10" x14ac:dyDescent="0.25">
      <c r="A109" s="36" t="s">
        <v>980</v>
      </c>
      <c r="B109" s="36" t="s">
        <v>1192</v>
      </c>
      <c r="C109" s="36" t="s">
        <v>982</v>
      </c>
      <c r="D109" s="36" t="s">
        <v>898</v>
      </c>
      <c r="E109" s="36" t="s">
        <v>646</v>
      </c>
      <c r="F109" s="38">
        <v>5</v>
      </c>
      <c r="G109" s="38">
        <v>2023</v>
      </c>
      <c r="H109" s="36" t="s">
        <v>900</v>
      </c>
      <c r="I109" s="37" t="s">
        <v>901</v>
      </c>
    </row>
    <row r="110" spans="1:10" x14ac:dyDescent="0.25">
      <c r="A110" s="36" t="s">
        <v>980</v>
      </c>
      <c r="B110" s="36" t="s">
        <v>1193</v>
      </c>
      <c r="C110" s="36" t="s">
        <v>982</v>
      </c>
      <c r="D110" s="36" t="s">
        <v>898</v>
      </c>
      <c r="E110" s="36" t="s">
        <v>551</v>
      </c>
      <c r="F110" s="38">
        <v>5</v>
      </c>
      <c r="G110" s="38">
        <v>2022</v>
      </c>
      <c r="H110" s="36" t="s">
        <v>900</v>
      </c>
      <c r="I110" s="37" t="s">
        <v>901</v>
      </c>
    </row>
    <row r="111" spans="1:10" x14ac:dyDescent="0.25">
      <c r="A111" s="36" t="s">
        <v>953</v>
      </c>
      <c r="B111" s="36" t="s">
        <v>1023</v>
      </c>
      <c r="C111" s="36" t="s">
        <v>1115</v>
      </c>
      <c r="D111" s="36" t="s">
        <v>903</v>
      </c>
      <c r="E111" s="36" t="s">
        <v>646</v>
      </c>
      <c r="F111" s="38">
        <v>5</v>
      </c>
      <c r="G111" s="38">
        <v>2022</v>
      </c>
      <c r="H111" s="36" t="s">
        <v>1194</v>
      </c>
      <c r="I111" s="37" t="s">
        <v>914</v>
      </c>
    </row>
    <row r="112" spans="1:10" x14ac:dyDescent="0.25">
      <c r="A112" s="36" t="s">
        <v>963</v>
      </c>
      <c r="B112" s="36" t="s">
        <v>1023</v>
      </c>
      <c r="C112" s="36" t="s">
        <v>1115</v>
      </c>
      <c r="D112" s="36" t="s">
        <v>903</v>
      </c>
      <c r="E112" s="36" t="s">
        <v>1195</v>
      </c>
      <c r="F112" s="38">
        <v>5</v>
      </c>
      <c r="G112" s="38">
        <v>2022</v>
      </c>
      <c r="H112" s="36" t="s">
        <v>905</v>
      </c>
      <c r="I112" s="37" t="s">
        <v>902</v>
      </c>
    </row>
    <row r="113" spans="1:10" x14ac:dyDescent="0.25">
      <c r="A113" s="36" t="s">
        <v>1196</v>
      </c>
      <c r="B113" s="36" t="s">
        <v>1197</v>
      </c>
      <c r="C113" s="36" t="s">
        <v>1198</v>
      </c>
      <c r="D113" s="36" t="s">
        <v>898</v>
      </c>
      <c r="E113" s="36" t="s">
        <v>646</v>
      </c>
      <c r="F113" s="38">
        <v>5</v>
      </c>
      <c r="G113" s="38">
        <v>2022</v>
      </c>
      <c r="H113" s="36" t="s">
        <v>900</v>
      </c>
      <c r="I113" s="37" t="s">
        <v>901</v>
      </c>
    </row>
    <row r="114" spans="1:10" x14ac:dyDescent="0.25">
      <c r="A114" s="36" t="s">
        <v>953</v>
      </c>
      <c r="B114" s="36" t="s">
        <v>1199</v>
      </c>
      <c r="C114" s="36" t="s">
        <v>958</v>
      </c>
      <c r="D114" s="36" t="s">
        <v>898</v>
      </c>
      <c r="E114" s="36" t="s">
        <v>1200</v>
      </c>
      <c r="F114" s="38">
        <v>5</v>
      </c>
      <c r="G114" s="38">
        <v>2022</v>
      </c>
      <c r="H114" s="36" t="s">
        <v>900</v>
      </c>
      <c r="I114" s="37" t="s">
        <v>901</v>
      </c>
    </row>
    <row r="115" spans="1:10" x14ac:dyDescent="0.25">
      <c r="A115" s="36" t="s">
        <v>980</v>
      </c>
      <c r="B115" s="36" t="s">
        <v>1201</v>
      </c>
      <c r="C115" s="36" t="s">
        <v>982</v>
      </c>
      <c r="D115" s="36" t="s">
        <v>898</v>
      </c>
      <c r="E115" s="36" t="s">
        <v>646</v>
      </c>
      <c r="F115" s="38">
        <v>5</v>
      </c>
      <c r="G115" s="38">
        <v>2022</v>
      </c>
      <c r="H115" s="36" t="s">
        <v>900</v>
      </c>
      <c r="I115" s="37" t="s">
        <v>901</v>
      </c>
    </row>
    <row r="116" spans="1:10" x14ac:dyDescent="0.25">
      <c r="A116" s="36" t="s">
        <v>980</v>
      </c>
      <c r="B116" s="36" t="s">
        <v>1202</v>
      </c>
      <c r="C116" s="36" t="s">
        <v>982</v>
      </c>
      <c r="D116" s="36" t="s">
        <v>898</v>
      </c>
      <c r="E116" s="36" t="s">
        <v>1203</v>
      </c>
      <c r="F116" s="38">
        <v>5</v>
      </c>
      <c r="G116" s="38">
        <v>2022</v>
      </c>
      <c r="H116" s="36" t="s">
        <v>900</v>
      </c>
      <c r="I116" s="37" t="s">
        <v>901</v>
      </c>
    </row>
    <row r="117" spans="1:10" x14ac:dyDescent="0.25">
      <c r="A117" s="36" t="s">
        <v>980</v>
      </c>
      <c r="B117" s="36" t="s">
        <v>1204</v>
      </c>
      <c r="C117" s="36" t="s">
        <v>982</v>
      </c>
      <c r="D117" s="36" t="s">
        <v>898</v>
      </c>
      <c r="E117" s="36" t="s">
        <v>1205</v>
      </c>
      <c r="F117" s="38">
        <v>5</v>
      </c>
      <c r="G117" s="38">
        <v>2022</v>
      </c>
      <c r="H117" s="36" t="s">
        <v>900</v>
      </c>
      <c r="I117" s="37" t="s">
        <v>901</v>
      </c>
    </row>
    <row r="118" spans="1:10" x14ac:dyDescent="0.25">
      <c r="A118" s="36" t="s">
        <v>953</v>
      </c>
      <c r="B118" s="36" t="s">
        <v>1023</v>
      </c>
      <c r="C118" s="36" t="s">
        <v>1115</v>
      </c>
      <c r="D118" s="36" t="s">
        <v>903</v>
      </c>
      <c r="E118" s="36" t="s">
        <v>646</v>
      </c>
      <c r="F118" s="38">
        <v>5</v>
      </c>
      <c r="G118" s="38">
        <v>2021</v>
      </c>
      <c r="H118" s="36" t="s">
        <v>120</v>
      </c>
      <c r="I118" s="37" t="s">
        <v>914</v>
      </c>
    </row>
    <row r="119" spans="1:10" x14ac:dyDescent="0.25">
      <c r="A119" s="36" t="s">
        <v>998</v>
      </c>
      <c r="B119" s="36" t="s">
        <v>1206</v>
      </c>
      <c r="C119" s="36" t="s">
        <v>1000</v>
      </c>
      <c r="D119" s="36" t="s">
        <v>903</v>
      </c>
      <c r="E119" s="36" t="s">
        <v>460</v>
      </c>
      <c r="F119" s="38">
        <v>5</v>
      </c>
      <c r="G119" s="38">
        <v>2021</v>
      </c>
      <c r="H119" s="36" t="s">
        <v>216</v>
      </c>
      <c r="I119" s="37" t="s">
        <v>1471</v>
      </c>
      <c r="J119" s="37" t="s">
        <v>1220</v>
      </c>
    </row>
    <row r="120" spans="1:10" x14ac:dyDescent="0.25">
      <c r="A120" s="36" t="s">
        <v>895</v>
      </c>
      <c r="B120" s="36" t="s">
        <v>1207</v>
      </c>
      <c r="C120" s="36" t="s">
        <v>897</v>
      </c>
      <c r="D120" s="36" t="s">
        <v>898</v>
      </c>
      <c r="E120" s="36" t="s">
        <v>61</v>
      </c>
      <c r="F120" s="38">
        <v>5</v>
      </c>
      <c r="G120" s="38">
        <v>2019</v>
      </c>
      <c r="H120" s="36" t="s">
        <v>900</v>
      </c>
      <c r="I120" s="37" t="s">
        <v>901</v>
      </c>
    </row>
    <row r="121" spans="1:10" x14ac:dyDescent="0.25">
      <c r="A121" s="36" t="s">
        <v>895</v>
      </c>
      <c r="B121" s="36" t="s">
        <v>1208</v>
      </c>
      <c r="C121" s="36" t="s">
        <v>897</v>
      </c>
      <c r="D121" s="36" t="s">
        <v>898</v>
      </c>
      <c r="E121" s="36" t="s">
        <v>1209</v>
      </c>
      <c r="F121" s="38">
        <v>5</v>
      </c>
      <c r="G121" s="38">
        <v>2019</v>
      </c>
      <c r="H121" s="36" t="s">
        <v>900</v>
      </c>
      <c r="I121" s="37" t="s">
        <v>901</v>
      </c>
    </row>
    <row r="122" spans="1:10" x14ac:dyDescent="0.25">
      <c r="A122" s="36" t="s">
        <v>953</v>
      </c>
      <c r="B122" s="36" t="s">
        <v>1210</v>
      </c>
      <c r="C122" s="36" t="s">
        <v>1211</v>
      </c>
      <c r="D122" s="36" t="s">
        <v>903</v>
      </c>
      <c r="E122" s="36" t="s">
        <v>1212</v>
      </c>
      <c r="F122" s="38">
        <v>5</v>
      </c>
      <c r="G122" s="38">
        <v>2018</v>
      </c>
      <c r="H122" s="36" t="s">
        <v>120</v>
      </c>
      <c r="I122" s="37" t="s">
        <v>914</v>
      </c>
    </row>
    <row r="123" spans="1:10" x14ac:dyDescent="0.25">
      <c r="A123" s="36" t="s">
        <v>953</v>
      </c>
      <c r="B123" s="36" t="s">
        <v>1210</v>
      </c>
      <c r="C123" s="36" t="s">
        <v>958</v>
      </c>
      <c r="D123" s="36" t="s">
        <v>903</v>
      </c>
      <c r="E123" s="36" t="s">
        <v>1213</v>
      </c>
      <c r="F123" s="38">
        <v>5</v>
      </c>
      <c r="G123" s="38">
        <v>2018</v>
      </c>
      <c r="H123" s="36" t="s">
        <v>81</v>
      </c>
      <c r="I123" s="37" t="s">
        <v>1471</v>
      </c>
      <c r="J123" s="37" t="s">
        <v>1298</v>
      </c>
    </row>
    <row r="124" spans="1:10" x14ac:dyDescent="0.25">
      <c r="A124" s="36" t="s">
        <v>953</v>
      </c>
      <c r="B124" s="36" t="s">
        <v>1029</v>
      </c>
      <c r="C124" s="36" t="s">
        <v>958</v>
      </c>
      <c r="D124" s="36" t="s">
        <v>903</v>
      </c>
      <c r="E124" s="36" t="s">
        <v>84</v>
      </c>
      <c r="F124" s="38">
        <v>5</v>
      </c>
      <c r="G124" s="38">
        <v>2018</v>
      </c>
      <c r="H124" s="36" t="s">
        <v>81</v>
      </c>
      <c r="I124" s="37" t="s">
        <v>914</v>
      </c>
    </row>
    <row r="125" spans="1:10" x14ac:dyDescent="0.25">
      <c r="A125" s="36" t="s">
        <v>953</v>
      </c>
      <c r="B125" s="36" t="s">
        <v>1214</v>
      </c>
      <c r="C125" s="36" t="s">
        <v>958</v>
      </c>
      <c r="D125" s="36" t="s">
        <v>903</v>
      </c>
      <c r="E125" s="36" t="s">
        <v>1215</v>
      </c>
      <c r="F125" s="38">
        <v>5</v>
      </c>
      <c r="G125" s="38">
        <v>2018</v>
      </c>
      <c r="H125" s="36" t="s">
        <v>900</v>
      </c>
      <c r="I125" s="37" t="s">
        <v>901</v>
      </c>
    </row>
    <row r="126" spans="1:10" x14ac:dyDescent="0.25">
      <c r="A126" s="36" t="s">
        <v>953</v>
      </c>
      <c r="B126" s="36" t="s">
        <v>1210</v>
      </c>
      <c r="C126" s="36" t="s">
        <v>1211</v>
      </c>
      <c r="D126" s="36" t="s">
        <v>903</v>
      </c>
      <c r="E126" s="36" t="s">
        <v>1216</v>
      </c>
      <c r="F126" s="38">
        <v>5</v>
      </c>
      <c r="G126" s="38">
        <v>2018</v>
      </c>
      <c r="H126" s="36" t="s">
        <v>1217</v>
      </c>
      <c r="I126" s="37" t="s">
        <v>914</v>
      </c>
    </row>
    <row r="127" spans="1:10" x14ac:dyDescent="0.25">
      <c r="A127" s="36" t="s">
        <v>953</v>
      </c>
      <c r="B127" s="36" t="s">
        <v>1210</v>
      </c>
      <c r="C127" s="36" t="s">
        <v>1211</v>
      </c>
      <c r="D127" s="36" t="s">
        <v>903</v>
      </c>
      <c r="E127" s="36" t="s">
        <v>1218</v>
      </c>
      <c r="F127" s="38">
        <v>5</v>
      </c>
      <c r="G127" s="38">
        <v>2018</v>
      </c>
      <c r="H127" s="36" t="s">
        <v>937</v>
      </c>
      <c r="I127" s="37" t="s">
        <v>914</v>
      </c>
    </row>
    <row r="128" spans="1:10" x14ac:dyDescent="0.25">
      <c r="A128" s="36" t="s">
        <v>895</v>
      </c>
      <c r="B128" s="36" t="s">
        <v>1207</v>
      </c>
      <c r="C128" s="36" t="s">
        <v>897</v>
      </c>
      <c r="D128" s="36" t="s">
        <v>903</v>
      </c>
      <c r="E128" s="36" t="s">
        <v>1392</v>
      </c>
      <c r="F128" s="37">
        <v>6</v>
      </c>
      <c r="G128" s="38">
        <v>2020</v>
      </c>
      <c r="H128" s="36" t="s">
        <v>928</v>
      </c>
      <c r="I128" s="37" t="s">
        <v>902</v>
      </c>
      <c r="J128" s="37" t="s">
        <v>929</v>
      </c>
    </row>
    <row r="129" spans="1:10" x14ac:dyDescent="0.25">
      <c r="A129" s="36" t="s">
        <v>895</v>
      </c>
      <c r="B129" s="36" t="s">
        <v>911</v>
      </c>
      <c r="C129" s="36" t="s">
        <v>897</v>
      </c>
      <c r="D129" s="36" t="s">
        <v>920</v>
      </c>
      <c r="E129" s="36" t="s">
        <v>442</v>
      </c>
      <c r="F129" s="37">
        <v>6</v>
      </c>
      <c r="G129" s="38">
        <v>2018</v>
      </c>
      <c r="H129" s="36" t="s">
        <v>1418</v>
      </c>
      <c r="I129" s="37" t="s">
        <v>1471</v>
      </c>
    </row>
    <row r="130" spans="1:10" x14ac:dyDescent="0.25">
      <c r="A130" s="36" t="s">
        <v>895</v>
      </c>
      <c r="B130" s="36" t="s">
        <v>911</v>
      </c>
      <c r="C130" s="36" t="s">
        <v>897</v>
      </c>
      <c r="D130" s="36" t="s">
        <v>903</v>
      </c>
      <c r="E130" s="36" t="s">
        <v>1393</v>
      </c>
      <c r="F130" s="37">
        <v>6</v>
      </c>
      <c r="G130" s="38">
        <v>2018</v>
      </c>
      <c r="H130" s="36" t="s">
        <v>900</v>
      </c>
      <c r="I130" s="37" t="s">
        <v>901</v>
      </c>
    </row>
    <row r="131" spans="1:10" x14ac:dyDescent="0.25">
      <c r="A131" s="36" t="s">
        <v>895</v>
      </c>
      <c r="B131" s="36" t="s">
        <v>919</v>
      </c>
      <c r="C131" s="36" t="s">
        <v>1095</v>
      </c>
      <c r="D131" s="36" t="s">
        <v>903</v>
      </c>
      <c r="E131" s="36" t="s">
        <v>1394</v>
      </c>
      <c r="F131" s="37">
        <v>6</v>
      </c>
      <c r="G131" s="38">
        <v>2018</v>
      </c>
      <c r="H131" s="36" t="s">
        <v>910</v>
      </c>
      <c r="I131" s="37" t="s">
        <v>1471</v>
      </c>
    </row>
    <row r="132" spans="1:10" x14ac:dyDescent="0.25">
      <c r="A132" s="36" t="s">
        <v>1008</v>
      </c>
      <c r="B132" s="36" t="s">
        <v>1362</v>
      </c>
      <c r="C132" s="36" t="s">
        <v>1010</v>
      </c>
      <c r="D132" s="36" t="s">
        <v>903</v>
      </c>
      <c r="E132" s="36" t="s">
        <v>1395</v>
      </c>
      <c r="F132" s="37">
        <v>6</v>
      </c>
      <c r="G132" s="38">
        <v>2022</v>
      </c>
      <c r="H132" s="36" t="s">
        <v>937</v>
      </c>
      <c r="I132" s="37" t="s">
        <v>914</v>
      </c>
    </row>
    <row r="133" spans="1:10" x14ac:dyDescent="0.25">
      <c r="A133" s="36" t="s">
        <v>1008</v>
      </c>
      <c r="B133" s="36" t="s">
        <v>1362</v>
      </c>
      <c r="C133" s="36" t="s">
        <v>1010</v>
      </c>
      <c r="D133" s="36" t="s">
        <v>912</v>
      </c>
      <c r="E133" s="36" t="s">
        <v>646</v>
      </c>
      <c r="F133" s="37">
        <v>6</v>
      </c>
      <c r="G133" s="38">
        <v>2022</v>
      </c>
      <c r="H133" s="36" t="s">
        <v>440</v>
      </c>
      <c r="I133" s="37" t="s">
        <v>914</v>
      </c>
    </row>
    <row r="134" spans="1:10" x14ac:dyDescent="0.25">
      <c r="A134" s="36" t="s">
        <v>1008</v>
      </c>
      <c r="B134" s="36" t="s">
        <v>1362</v>
      </c>
      <c r="C134" s="36" t="s">
        <v>1010</v>
      </c>
      <c r="D134" s="36" t="s">
        <v>903</v>
      </c>
      <c r="E134" s="36" t="s">
        <v>1396</v>
      </c>
      <c r="F134" s="37">
        <v>6</v>
      </c>
      <c r="G134" s="38">
        <v>2022</v>
      </c>
      <c r="H134" s="36" t="s">
        <v>216</v>
      </c>
      <c r="I134" s="37" t="s">
        <v>1471</v>
      </c>
    </row>
    <row r="135" spans="1:10" x14ac:dyDescent="0.25">
      <c r="A135" s="36" t="s">
        <v>1360</v>
      </c>
      <c r="B135" s="36" t="s">
        <v>1363</v>
      </c>
      <c r="C135" s="36" t="s">
        <v>1387</v>
      </c>
      <c r="D135" s="36" t="s">
        <v>920</v>
      </c>
      <c r="E135" s="36" t="s">
        <v>1397</v>
      </c>
      <c r="F135" s="37">
        <v>6</v>
      </c>
      <c r="G135" s="38">
        <v>2019</v>
      </c>
      <c r="H135" s="36" t="s">
        <v>937</v>
      </c>
      <c r="I135" s="37" t="s">
        <v>508</v>
      </c>
      <c r="J135" s="37" t="s">
        <v>1520</v>
      </c>
    </row>
    <row r="136" spans="1:10" x14ac:dyDescent="0.25">
      <c r="A136" s="36" t="s">
        <v>1361</v>
      </c>
      <c r="B136" s="36" t="s">
        <v>1364</v>
      </c>
      <c r="C136" s="36" t="s">
        <v>951</v>
      </c>
      <c r="D136" s="36" t="s">
        <v>903</v>
      </c>
      <c r="E136" s="36" t="s">
        <v>1398</v>
      </c>
      <c r="F136" s="37">
        <v>6</v>
      </c>
      <c r="G136" s="38">
        <v>2023</v>
      </c>
      <c r="H136" s="36" t="s">
        <v>937</v>
      </c>
      <c r="I136" s="37" t="s">
        <v>1471</v>
      </c>
    </row>
    <row r="137" spans="1:10" x14ac:dyDescent="0.25">
      <c r="A137" s="36" t="s">
        <v>953</v>
      </c>
      <c r="B137" s="36" t="s">
        <v>1365</v>
      </c>
      <c r="C137" s="36" t="s">
        <v>958</v>
      </c>
      <c r="D137" s="36" t="s">
        <v>898</v>
      </c>
      <c r="E137" s="36" t="s">
        <v>1399</v>
      </c>
      <c r="F137" s="37">
        <v>6</v>
      </c>
      <c r="G137" s="38">
        <v>2024</v>
      </c>
      <c r="H137" s="36" t="s">
        <v>900</v>
      </c>
      <c r="I137" s="37" t="s">
        <v>901</v>
      </c>
    </row>
    <row r="138" spans="1:10" x14ac:dyDescent="0.25">
      <c r="A138" s="36" t="s">
        <v>953</v>
      </c>
      <c r="B138" s="36" t="s">
        <v>1366</v>
      </c>
      <c r="C138" s="36" t="s">
        <v>958</v>
      </c>
      <c r="D138" s="36" t="s">
        <v>898</v>
      </c>
      <c r="E138" s="36" t="s">
        <v>646</v>
      </c>
      <c r="F138" s="37">
        <v>6</v>
      </c>
      <c r="G138" s="38">
        <v>2024</v>
      </c>
      <c r="H138" s="36" t="s">
        <v>900</v>
      </c>
      <c r="I138" s="37" t="s">
        <v>901</v>
      </c>
    </row>
    <row r="139" spans="1:10" x14ac:dyDescent="0.25">
      <c r="A139" s="36" t="s">
        <v>953</v>
      </c>
      <c r="B139" s="36" t="s">
        <v>1367</v>
      </c>
      <c r="C139" s="36" t="s">
        <v>958</v>
      </c>
      <c r="D139" s="36" t="s">
        <v>898</v>
      </c>
      <c r="E139" s="36" t="s">
        <v>1400</v>
      </c>
      <c r="F139" s="37">
        <v>6</v>
      </c>
      <c r="G139" s="38">
        <v>2024</v>
      </c>
      <c r="H139" s="36" t="s">
        <v>900</v>
      </c>
      <c r="I139" s="37" t="s">
        <v>901</v>
      </c>
    </row>
    <row r="140" spans="1:10" x14ac:dyDescent="0.25">
      <c r="A140" s="36" t="s">
        <v>953</v>
      </c>
      <c r="B140" s="36" t="s">
        <v>1368</v>
      </c>
      <c r="C140" s="36" t="s">
        <v>958</v>
      </c>
      <c r="D140" s="36" t="s">
        <v>898</v>
      </c>
      <c r="E140" s="36" t="s">
        <v>1401</v>
      </c>
      <c r="F140" s="37">
        <v>6</v>
      </c>
      <c r="G140" s="38">
        <v>2024</v>
      </c>
      <c r="H140" s="36" t="s">
        <v>900</v>
      </c>
      <c r="I140" s="37" t="s">
        <v>901</v>
      </c>
    </row>
    <row r="141" spans="1:10" x14ac:dyDescent="0.25">
      <c r="A141" s="36" t="s">
        <v>953</v>
      </c>
      <c r="B141" s="36" t="s">
        <v>1369</v>
      </c>
      <c r="C141" s="36" t="s">
        <v>958</v>
      </c>
      <c r="D141" s="36" t="s">
        <v>898</v>
      </c>
      <c r="E141" s="36" t="s">
        <v>1402</v>
      </c>
      <c r="F141" s="37">
        <v>6</v>
      </c>
      <c r="G141" s="38">
        <v>2024</v>
      </c>
      <c r="H141" s="36" t="s">
        <v>900</v>
      </c>
      <c r="I141" s="37" t="s">
        <v>901</v>
      </c>
    </row>
    <row r="142" spans="1:10" x14ac:dyDescent="0.25">
      <c r="A142" s="36" t="s">
        <v>953</v>
      </c>
      <c r="B142" s="36" t="s">
        <v>1370</v>
      </c>
      <c r="C142" s="36" t="s">
        <v>958</v>
      </c>
      <c r="D142" s="36" t="s">
        <v>898</v>
      </c>
      <c r="E142" s="36" t="s">
        <v>87</v>
      </c>
      <c r="F142" s="37">
        <v>6</v>
      </c>
      <c r="G142" s="38">
        <v>2024</v>
      </c>
      <c r="H142" s="36" t="s">
        <v>900</v>
      </c>
      <c r="I142" s="37" t="s">
        <v>901</v>
      </c>
    </row>
    <row r="143" spans="1:10" x14ac:dyDescent="0.25">
      <c r="A143" s="36" t="s">
        <v>953</v>
      </c>
      <c r="B143" s="36" t="s">
        <v>1371</v>
      </c>
      <c r="C143" s="36" t="s">
        <v>958</v>
      </c>
      <c r="D143" s="36" t="s">
        <v>898</v>
      </c>
      <c r="E143" s="36" t="s">
        <v>1403</v>
      </c>
      <c r="F143" s="37">
        <v>6</v>
      </c>
      <c r="G143" s="38">
        <v>2024</v>
      </c>
      <c r="H143" s="36" t="s">
        <v>900</v>
      </c>
      <c r="I143" s="37" t="s">
        <v>901</v>
      </c>
    </row>
    <row r="144" spans="1:10" x14ac:dyDescent="0.25">
      <c r="A144" s="36" t="s">
        <v>953</v>
      </c>
      <c r="B144" s="36" t="s">
        <v>1372</v>
      </c>
      <c r="C144" s="36" t="s">
        <v>958</v>
      </c>
      <c r="D144" s="36" t="s">
        <v>898</v>
      </c>
      <c r="E144" s="36" t="s">
        <v>1404</v>
      </c>
      <c r="F144" s="37">
        <v>6</v>
      </c>
      <c r="G144" s="38">
        <v>2024</v>
      </c>
      <c r="H144" s="36" t="s">
        <v>900</v>
      </c>
      <c r="I144" s="37" t="s">
        <v>901</v>
      </c>
    </row>
    <row r="145" spans="1:9" x14ac:dyDescent="0.25">
      <c r="A145" s="36" t="s">
        <v>953</v>
      </c>
      <c r="B145" s="36" t="s">
        <v>1023</v>
      </c>
      <c r="C145" s="36" t="s">
        <v>1115</v>
      </c>
      <c r="D145" s="36" t="s">
        <v>903</v>
      </c>
      <c r="E145" s="36" t="s">
        <v>646</v>
      </c>
      <c r="F145" s="37">
        <v>6</v>
      </c>
      <c r="G145" s="38">
        <v>2022</v>
      </c>
      <c r="H145" s="36" t="s">
        <v>1194</v>
      </c>
      <c r="I145" s="37" t="s">
        <v>902</v>
      </c>
    </row>
    <row r="146" spans="1:9" x14ac:dyDescent="0.25">
      <c r="A146" s="36" t="s">
        <v>953</v>
      </c>
      <c r="B146" s="36" t="s">
        <v>1023</v>
      </c>
      <c r="C146" s="36" t="s">
        <v>1115</v>
      </c>
      <c r="D146" s="36" t="s">
        <v>903</v>
      </c>
      <c r="E146" s="36" t="s">
        <v>646</v>
      </c>
      <c r="F146" s="37">
        <v>6</v>
      </c>
      <c r="G146" s="38">
        <v>2021</v>
      </c>
      <c r="H146" s="36" t="s">
        <v>992</v>
      </c>
      <c r="I146" s="37" t="s">
        <v>1471</v>
      </c>
    </row>
    <row r="147" spans="1:9" x14ac:dyDescent="0.25">
      <c r="A147" s="36" t="s">
        <v>953</v>
      </c>
      <c r="B147" s="36" t="s">
        <v>1373</v>
      </c>
      <c r="C147" s="36" t="s">
        <v>958</v>
      </c>
      <c r="D147" s="36" t="s">
        <v>898</v>
      </c>
      <c r="E147" s="36" t="s">
        <v>1405</v>
      </c>
      <c r="F147" s="37">
        <v>6</v>
      </c>
      <c r="G147" s="38">
        <v>2021</v>
      </c>
      <c r="H147" s="36" t="s">
        <v>900</v>
      </c>
      <c r="I147" s="37" t="s">
        <v>901</v>
      </c>
    </row>
    <row r="148" spans="1:9" x14ac:dyDescent="0.25">
      <c r="A148" s="36" t="s">
        <v>953</v>
      </c>
      <c r="B148" s="36" t="s">
        <v>1210</v>
      </c>
      <c r="C148" s="36" t="s">
        <v>1211</v>
      </c>
      <c r="D148" s="36" t="s">
        <v>990</v>
      </c>
      <c r="E148" s="36" t="s">
        <v>1406</v>
      </c>
      <c r="F148" s="37">
        <v>6</v>
      </c>
      <c r="G148" s="38">
        <v>2020</v>
      </c>
      <c r="H148" s="36" t="s">
        <v>81</v>
      </c>
      <c r="I148" s="37" t="s">
        <v>1471</v>
      </c>
    </row>
    <row r="149" spans="1:9" x14ac:dyDescent="0.25">
      <c r="A149" s="36" t="s">
        <v>953</v>
      </c>
      <c r="B149" s="36" t="s">
        <v>1374</v>
      </c>
      <c r="C149" s="36" t="s">
        <v>965</v>
      </c>
      <c r="D149" s="36" t="s">
        <v>903</v>
      </c>
      <c r="E149" s="36" t="s">
        <v>1407</v>
      </c>
      <c r="F149" s="37">
        <v>6</v>
      </c>
      <c r="G149" s="38">
        <v>2020</v>
      </c>
      <c r="H149" s="36" t="s">
        <v>992</v>
      </c>
      <c r="I149" s="37" t="s">
        <v>1471</v>
      </c>
    </row>
    <row r="150" spans="1:9" x14ac:dyDescent="0.25">
      <c r="A150" s="36" t="s">
        <v>953</v>
      </c>
      <c r="B150" s="36" t="s">
        <v>1375</v>
      </c>
      <c r="C150" s="36" t="s">
        <v>958</v>
      </c>
      <c r="D150" s="36" t="s">
        <v>898</v>
      </c>
      <c r="E150" s="36" t="s">
        <v>1408</v>
      </c>
      <c r="F150" s="37">
        <v>6</v>
      </c>
      <c r="G150" s="38">
        <v>2019</v>
      </c>
      <c r="H150" s="36" t="s">
        <v>900</v>
      </c>
      <c r="I150" s="37" t="s">
        <v>901</v>
      </c>
    </row>
    <row r="151" spans="1:9" x14ac:dyDescent="0.25">
      <c r="A151" s="36" t="s">
        <v>953</v>
      </c>
      <c r="B151" s="36" t="s">
        <v>1376</v>
      </c>
      <c r="C151" s="36" t="s">
        <v>1388</v>
      </c>
      <c r="D151" s="36" t="s">
        <v>903</v>
      </c>
      <c r="E151" s="36" t="s">
        <v>1409</v>
      </c>
      <c r="F151" s="37">
        <v>6</v>
      </c>
      <c r="G151" s="38">
        <v>2019</v>
      </c>
      <c r="H151" s="36" t="s">
        <v>120</v>
      </c>
      <c r="I151" s="37" t="s">
        <v>914</v>
      </c>
    </row>
    <row r="152" spans="1:9" x14ac:dyDescent="0.25">
      <c r="A152" s="36" t="s">
        <v>953</v>
      </c>
      <c r="B152" s="36" t="s">
        <v>1377</v>
      </c>
      <c r="C152" s="36" t="s">
        <v>958</v>
      </c>
      <c r="D152" s="36" t="s">
        <v>903</v>
      </c>
      <c r="E152" s="36" t="s">
        <v>1410</v>
      </c>
      <c r="F152" s="37">
        <v>6</v>
      </c>
      <c r="G152" s="38">
        <v>2018</v>
      </c>
      <c r="H152" s="36" t="s">
        <v>81</v>
      </c>
      <c r="I152" s="37" t="s">
        <v>1472</v>
      </c>
    </row>
    <row r="153" spans="1:9" x14ac:dyDescent="0.25">
      <c r="A153" s="36" t="s">
        <v>953</v>
      </c>
      <c r="B153" s="36" t="s">
        <v>1377</v>
      </c>
      <c r="C153" s="36" t="s">
        <v>958</v>
      </c>
      <c r="D153" s="36" t="s">
        <v>903</v>
      </c>
      <c r="E153" s="36" t="s">
        <v>1411</v>
      </c>
      <c r="F153" s="37">
        <v>6</v>
      </c>
      <c r="G153" s="38">
        <v>2018</v>
      </c>
      <c r="H153" s="36" t="s">
        <v>900</v>
      </c>
      <c r="I153" s="37" t="s">
        <v>901</v>
      </c>
    </row>
    <row r="154" spans="1:9" x14ac:dyDescent="0.25">
      <c r="A154" s="36" t="s">
        <v>953</v>
      </c>
      <c r="B154" s="36" t="s">
        <v>1378</v>
      </c>
      <c r="C154" s="36" t="s">
        <v>958</v>
      </c>
      <c r="D154" s="36" t="s">
        <v>903</v>
      </c>
      <c r="E154" s="36" t="s">
        <v>1411</v>
      </c>
      <c r="F154" s="37">
        <v>6</v>
      </c>
      <c r="G154" s="38">
        <v>2018</v>
      </c>
      <c r="H154" s="36" t="s">
        <v>900</v>
      </c>
      <c r="I154" s="37" t="s">
        <v>901</v>
      </c>
    </row>
    <row r="155" spans="1:9" x14ac:dyDescent="0.25">
      <c r="A155" s="36" t="s">
        <v>963</v>
      </c>
      <c r="B155" s="36" t="s">
        <v>964</v>
      </c>
      <c r="C155" s="36" t="s">
        <v>1122</v>
      </c>
      <c r="D155" s="36" t="s">
        <v>903</v>
      </c>
      <c r="E155" s="36" t="s">
        <v>646</v>
      </c>
      <c r="F155" s="37">
        <v>6</v>
      </c>
      <c r="G155" s="38">
        <v>2023</v>
      </c>
      <c r="H155" s="36" t="s">
        <v>216</v>
      </c>
      <c r="I155" s="37" t="s">
        <v>1472</v>
      </c>
    </row>
    <row r="156" spans="1:9" x14ac:dyDescent="0.25">
      <c r="A156" s="36" t="s">
        <v>963</v>
      </c>
      <c r="B156" s="36" t="s">
        <v>964</v>
      </c>
      <c r="C156" s="36" t="s">
        <v>1389</v>
      </c>
      <c r="D156" s="36" t="s">
        <v>903</v>
      </c>
      <c r="E156" s="36" t="s">
        <v>646</v>
      </c>
      <c r="F156" s="37">
        <v>6</v>
      </c>
      <c r="G156" s="38">
        <v>2023</v>
      </c>
      <c r="H156" s="36" t="s">
        <v>922</v>
      </c>
      <c r="I156" s="37" t="s">
        <v>1472</v>
      </c>
    </row>
    <row r="157" spans="1:9" x14ac:dyDescent="0.25">
      <c r="A157" s="36" t="s">
        <v>963</v>
      </c>
      <c r="B157" s="36" t="s">
        <v>964</v>
      </c>
      <c r="C157" s="36" t="s">
        <v>1390</v>
      </c>
      <c r="D157" s="36" t="s">
        <v>920</v>
      </c>
      <c r="E157" s="36" t="s">
        <v>1412</v>
      </c>
      <c r="F157" s="37">
        <v>6</v>
      </c>
      <c r="G157" s="38">
        <v>2018</v>
      </c>
      <c r="H157" s="36" t="s">
        <v>1056</v>
      </c>
      <c r="I157" s="37" t="s">
        <v>1472</v>
      </c>
    </row>
    <row r="158" spans="1:9" x14ac:dyDescent="0.25">
      <c r="A158" s="36" t="s">
        <v>963</v>
      </c>
      <c r="B158" s="36" t="s">
        <v>964</v>
      </c>
      <c r="C158" s="36" t="s">
        <v>1030</v>
      </c>
      <c r="D158" s="36" t="s">
        <v>920</v>
      </c>
      <c r="E158" s="36" t="s">
        <v>1413</v>
      </c>
      <c r="F158" s="37">
        <v>6</v>
      </c>
      <c r="G158" s="38">
        <v>2018</v>
      </c>
      <c r="H158" s="36" t="s">
        <v>900</v>
      </c>
      <c r="I158" s="37" t="s">
        <v>901</v>
      </c>
    </row>
    <row r="159" spans="1:9" x14ac:dyDescent="0.25">
      <c r="A159" s="36" t="s">
        <v>963</v>
      </c>
      <c r="B159" s="36" t="s">
        <v>964</v>
      </c>
      <c r="C159" s="36" t="s">
        <v>1391</v>
      </c>
      <c r="D159" s="36" t="s">
        <v>903</v>
      </c>
      <c r="E159" s="36" t="s">
        <v>1414</v>
      </c>
      <c r="F159" s="37">
        <v>6</v>
      </c>
      <c r="G159" s="38">
        <v>2018</v>
      </c>
      <c r="H159" s="36" t="s">
        <v>900</v>
      </c>
      <c r="I159" s="37" t="s">
        <v>901</v>
      </c>
    </row>
    <row r="160" spans="1:9" x14ac:dyDescent="0.25">
      <c r="A160" s="36" t="s">
        <v>968</v>
      </c>
      <c r="B160" s="36" t="s">
        <v>1035</v>
      </c>
      <c r="C160" s="36" t="s">
        <v>970</v>
      </c>
      <c r="D160" s="36" t="s">
        <v>920</v>
      </c>
      <c r="E160" s="36" t="s">
        <v>1051</v>
      </c>
      <c r="F160" s="37">
        <v>6</v>
      </c>
      <c r="G160" s="38">
        <v>2018</v>
      </c>
      <c r="H160" s="36" t="s">
        <v>81</v>
      </c>
      <c r="I160" s="37" t="s">
        <v>1472</v>
      </c>
    </row>
    <row r="161" spans="1:9" x14ac:dyDescent="0.25">
      <c r="A161" s="36" t="s">
        <v>968</v>
      </c>
      <c r="B161" s="36" t="s">
        <v>1032</v>
      </c>
      <c r="C161" s="36" t="s">
        <v>970</v>
      </c>
      <c r="D161" s="36" t="s">
        <v>903</v>
      </c>
      <c r="E161" s="36" t="s">
        <v>1415</v>
      </c>
      <c r="F161" s="37">
        <v>6</v>
      </c>
      <c r="G161" s="38">
        <v>2018</v>
      </c>
      <c r="H161" s="36" t="s">
        <v>81</v>
      </c>
      <c r="I161" s="37" t="s">
        <v>1472</v>
      </c>
    </row>
    <row r="162" spans="1:9" x14ac:dyDescent="0.25">
      <c r="A162" s="36" t="s">
        <v>980</v>
      </c>
      <c r="B162" s="36" t="s">
        <v>1379</v>
      </c>
      <c r="C162" s="36" t="s">
        <v>982</v>
      </c>
      <c r="D162" s="36" t="s">
        <v>898</v>
      </c>
      <c r="E162" s="36" t="s">
        <v>646</v>
      </c>
      <c r="F162" s="37">
        <v>6</v>
      </c>
      <c r="G162" s="38">
        <v>2023</v>
      </c>
      <c r="H162" s="36" t="s">
        <v>900</v>
      </c>
      <c r="I162" s="37" t="s">
        <v>901</v>
      </c>
    </row>
    <row r="163" spans="1:9" x14ac:dyDescent="0.25">
      <c r="A163" s="36" t="s">
        <v>980</v>
      </c>
      <c r="B163" s="36" t="s">
        <v>1380</v>
      </c>
      <c r="C163" s="36" t="s">
        <v>982</v>
      </c>
      <c r="D163" s="36" t="s">
        <v>898</v>
      </c>
      <c r="E163" s="36" t="s">
        <v>646</v>
      </c>
      <c r="F163" s="37">
        <v>6</v>
      </c>
      <c r="G163" s="38">
        <v>2023</v>
      </c>
      <c r="H163" s="36" t="s">
        <v>900</v>
      </c>
      <c r="I163" s="37" t="s">
        <v>901</v>
      </c>
    </row>
    <row r="164" spans="1:9" x14ac:dyDescent="0.25">
      <c r="A164" s="36" t="s">
        <v>980</v>
      </c>
      <c r="B164" s="36" t="s">
        <v>1381</v>
      </c>
      <c r="C164" s="36" t="s">
        <v>982</v>
      </c>
      <c r="D164" s="36" t="s">
        <v>898</v>
      </c>
      <c r="E164" s="36" t="s">
        <v>646</v>
      </c>
      <c r="F164" s="37">
        <v>6</v>
      </c>
      <c r="G164" s="38">
        <v>2023</v>
      </c>
      <c r="H164" s="36" t="s">
        <v>900</v>
      </c>
      <c r="I164" s="37" t="s">
        <v>901</v>
      </c>
    </row>
    <row r="165" spans="1:9" x14ac:dyDescent="0.25">
      <c r="A165" s="36" t="s">
        <v>980</v>
      </c>
      <c r="B165" s="36" t="s">
        <v>1382</v>
      </c>
      <c r="C165" s="36" t="s">
        <v>982</v>
      </c>
      <c r="D165" s="36" t="s">
        <v>903</v>
      </c>
      <c r="E165" s="36" t="s">
        <v>597</v>
      </c>
      <c r="F165" s="37">
        <v>6</v>
      </c>
      <c r="G165" s="38">
        <v>2022</v>
      </c>
      <c r="H165" s="36" t="s">
        <v>937</v>
      </c>
      <c r="I165" s="37" t="s">
        <v>1473</v>
      </c>
    </row>
    <row r="166" spans="1:9" x14ac:dyDescent="0.25">
      <c r="A166" s="36" t="s">
        <v>1089</v>
      </c>
      <c r="B166" s="36" t="s">
        <v>1383</v>
      </c>
      <c r="C166" s="36" t="s">
        <v>1091</v>
      </c>
      <c r="D166" s="36" t="s">
        <v>898</v>
      </c>
      <c r="E166" s="36" t="s">
        <v>1416</v>
      </c>
      <c r="F166" s="37">
        <v>6</v>
      </c>
      <c r="G166" s="38">
        <v>2022</v>
      </c>
      <c r="H166" s="36" t="s">
        <v>900</v>
      </c>
      <c r="I166" s="37" t="s">
        <v>901</v>
      </c>
    </row>
    <row r="167" spans="1:9" x14ac:dyDescent="0.25">
      <c r="A167" s="36" t="s">
        <v>1089</v>
      </c>
      <c r="B167" s="36" t="s">
        <v>1384</v>
      </c>
      <c r="C167" s="36" t="s">
        <v>1091</v>
      </c>
      <c r="D167" s="36" t="s">
        <v>898</v>
      </c>
      <c r="E167" s="36" t="s">
        <v>1417</v>
      </c>
      <c r="F167" s="37">
        <v>6</v>
      </c>
      <c r="G167" s="38">
        <v>2021</v>
      </c>
      <c r="H167" s="36" t="s">
        <v>900</v>
      </c>
      <c r="I167" s="37" t="s">
        <v>901</v>
      </c>
    </row>
    <row r="168" spans="1:9" x14ac:dyDescent="0.25">
      <c r="A168" s="36" t="s">
        <v>1196</v>
      </c>
      <c r="B168" s="36" t="s">
        <v>1385</v>
      </c>
      <c r="C168" s="36" t="s">
        <v>1198</v>
      </c>
      <c r="D168" s="36" t="s">
        <v>898</v>
      </c>
      <c r="E168" s="36" t="s">
        <v>1323</v>
      </c>
      <c r="F168" s="37">
        <v>6</v>
      </c>
      <c r="G168" s="38">
        <v>2022</v>
      </c>
      <c r="H168" s="36" t="s">
        <v>900</v>
      </c>
      <c r="I168" s="37" t="s">
        <v>901</v>
      </c>
    </row>
    <row r="169" spans="1:9" x14ac:dyDescent="0.25">
      <c r="A169" s="36" t="s">
        <v>998</v>
      </c>
      <c r="B169" s="36" t="s">
        <v>1386</v>
      </c>
      <c r="C169" s="36" t="s">
        <v>1000</v>
      </c>
      <c r="D169" s="36" t="s">
        <v>945</v>
      </c>
      <c r="E169" s="36" t="s">
        <v>476</v>
      </c>
      <c r="F169" s="37">
        <v>6</v>
      </c>
      <c r="G169" s="38">
        <v>2022</v>
      </c>
      <c r="H169" s="36" t="s">
        <v>458</v>
      </c>
      <c r="I169" s="37" t="s">
        <v>914</v>
      </c>
    </row>
    <row r="170" spans="1:9" x14ac:dyDescent="0.25">
      <c r="A170" s="36" t="s">
        <v>998</v>
      </c>
      <c r="B170" s="36" t="s">
        <v>1386</v>
      </c>
      <c r="C170" s="36" t="s">
        <v>1000</v>
      </c>
      <c r="D170" s="36" t="s">
        <v>903</v>
      </c>
      <c r="E170" s="36" t="s">
        <v>646</v>
      </c>
      <c r="F170" s="37">
        <v>6</v>
      </c>
      <c r="G170" s="38">
        <v>2021</v>
      </c>
      <c r="H170" s="36" t="s">
        <v>216</v>
      </c>
      <c r="I170" s="37" t="s">
        <v>1472</v>
      </c>
    </row>
    <row r="171" spans="1:9" x14ac:dyDescent="0.25">
      <c r="A171" s="36" t="s">
        <v>998</v>
      </c>
      <c r="B171" s="36" t="s">
        <v>1386</v>
      </c>
      <c r="C171" s="36" t="s">
        <v>1000</v>
      </c>
      <c r="D171" s="36" t="s">
        <v>898</v>
      </c>
      <c r="E171" s="36" t="s">
        <v>476</v>
      </c>
      <c r="F171" s="37">
        <v>6</v>
      </c>
      <c r="G171" s="38">
        <v>2021</v>
      </c>
      <c r="H171" s="36" t="s">
        <v>900</v>
      </c>
      <c r="I171" s="37" t="s">
        <v>901</v>
      </c>
    </row>
    <row r="172" spans="1:9" x14ac:dyDescent="0.25">
      <c r="A172" s="36" t="s">
        <v>998</v>
      </c>
      <c r="B172" s="36" t="s">
        <v>1206</v>
      </c>
      <c r="C172" s="36" t="s">
        <v>1000</v>
      </c>
      <c r="D172" s="36" t="s">
        <v>1005</v>
      </c>
      <c r="E172" s="36" t="s">
        <v>460</v>
      </c>
      <c r="F172" s="37">
        <v>6</v>
      </c>
      <c r="G172" s="38">
        <v>2020</v>
      </c>
      <c r="H172" s="36" t="s">
        <v>458</v>
      </c>
      <c r="I172" s="37" t="s">
        <v>914</v>
      </c>
    </row>
    <row r="173" spans="1:9" x14ac:dyDescent="0.25">
      <c r="A173" s="36" t="s">
        <v>953</v>
      </c>
      <c r="B173" s="36" t="s">
        <v>1434</v>
      </c>
      <c r="C173" s="36" t="s">
        <v>958</v>
      </c>
      <c r="D173" s="36" t="s">
        <v>903</v>
      </c>
      <c r="E173" s="36" t="s">
        <v>1455</v>
      </c>
      <c r="F173" s="38">
        <v>7</v>
      </c>
      <c r="G173" s="38">
        <v>2024</v>
      </c>
      <c r="H173" s="36" t="s">
        <v>937</v>
      </c>
      <c r="I173" s="37" t="s">
        <v>960</v>
      </c>
    </row>
    <row r="174" spans="1:9" x14ac:dyDescent="0.25">
      <c r="A174" s="36" t="s">
        <v>1089</v>
      </c>
      <c r="B174" s="36" t="s">
        <v>1435</v>
      </c>
      <c r="C174" s="36" t="s">
        <v>1091</v>
      </c>
      <c r="D174" s="36" t="s">
        <v>898</v>
      </c>
      <c r="E174" s="36" t="s">
        <v>1456</v>
      </c>
      <c r="F174" s="38">
        <v>7</v>
      </c>
      <c r="G174" s="38">
        <v>2023</v>
      </c>
      <c r="H174" s="36" t="s">
        <v>900</v>
      </c>
      <c r="I174" s="37" t="s">
        <v>901</v>
      </c>
    </row>
    <row r="175" spans="1:9" x14ac:dyDescent="0.25">
      <c r="A175" s="36" t="s">
        <v>980</v>
      </c>
      <c r="B175" s="36" t="s">
        <v>1436</v>
      </c>
      <c r="C175" s="36" t="s">
        <v>982</v>
      </c>
      <c r="D175" s="36" t="s">
        <v>898</v>
      </c>
      <c r="E175" s="36" t="s">
        <v>646</v>
      </c>
      <c r="F175" s="38">
        <v>7</v>
      </c>
      <c r="G175" s="38">
        <v>2023</v>
      </c>
      <c r="H175" s="36" t="s">
        <v>900</v>
      </c>
      <c r="I175" s="37" t="s">
        <v>901</v>
      </c>
    </row>
    <row r="176" spans="1:9" x14ac:dyDescent="0.25">
      <c r="A176" s="36" t="s">
        <v>998</v>
      </c>
      <c r="B176" s="36" t="s">
        <v>1437</v>
      </c>
      <c r="C176" s="36" t="s">
        <v>1000</v>
      </c>
      <c r="D176" s="36" t="s">
        <v>903</v>
      </c>
      <c r="E176" s="36" t="s">
        <v>771</v>
      </c>
      <c r="F176" s="38">
        <v>7</v>
      </c>
      <c r="G176" s="38">
        <v>2022</v>
      </c>
      <c r="H176" s="36" t="s">
        <v>992</v>
      </c>
      <c r="I176" s="37" t="s">
        <v>902</v>
      </c>
    </row>
    <row r="177" spans="1:9" x14ac:dyDescent="0.25">
      <c r="A177" s="36" t="s">
        <v>980</v>
      </c>
      <c r="B177" s="36" t="s">
        <v>1438</v>
      </c>
      <c r="C177" s="36" t="s">
        <v>982</v>
      </c>
      <c r="D177" s="36" t="s">
        <v>898</v>
      </c>
      <c r="E177" s="36" t="s">
        <v>1457</v>
      </c>
      <c r="F177" s="38">
        <v>7</v>
      </c>
      <c r="G177" s="38">
        <v>2022</v>
      </c>
      <c r="H177" s="36" t="s">
        <v>900</v>
      </c>
      <c r="I177" s="37" t="s">
        <v>901</v>
      </c>
    </row>
    <row r="178" spans="1:9" x14ac:dyDescent="0.25">
      <c r="A178" s="36" t="s">
        <v>980</v>
      </c>
      <c r="B178" s="36" t="s">
        <v>1439</v>
      </c>
      <c r="C178" s="36" t="s">
        <v>982</v>
      </c>
      <c r="D178" s="36" t="s">
        <v>898</v>
      </c>
      <c r="E178" s="36" t="s">
        <v>1458</v>
      </c>
      <c r="F178" s="38">
        <v>7</v>
      </c>
      <c r="G178" s="38">
        <v>2022</v>
      </c>
      <c r="H178" s="36" t="s">
        <v>900</v>
      </c>
      <c r="I178" s="37" t="s">
        <v>901</v>
      </c>
    </row>
    <row r="179" spans="1:9" x14ac:dyDescent="0.25">
      <c r="A179" s="36" t="s">
        <v>963</v>
      </c>
      <c r="B179" s="36" t="s">
        <v>964</v>
      </c>
      <c r="C179" s="36" t="s">
        <v>1453</v>
      </c>
      <c r="D179" s="36" t="s">
        <v>903</v>
      </c>
      <c r="E179" s="36" t="s">
        <v>1459</v>
      </c>
      <c r="F179" s="38">
        <v>7</v>
      </c>
      <c r="G179" s="38">
        <v>2022</v>
      </c>
      <c r="H179" s="36" t="s">
        <v>216</v>
      </c>
      <c r="I179" s="37" t="s">
        <v>960</v>
      </c>
    </row>
    <row r="180" spans="1:9" x14ac:dyDescent="0.25">
      <c r="A180" s="36" t="s">
        <v>1089</v>
      </c>
      <c r="B180" s="36" t="s">
        <v>1440</v>
      </c>
      <c r="C180" s="36" t="s">
        <v>1091</v>
      </c>
      <c r="D180" s="36" t="s">
        <v>898</v>
      </c>
      <c r="E180" s="36" t="s">
        <v>1460</v>
      </c>
      <c r="F180" s="38">
        <v>7</v>
      </c>
      <c r="G180" s="38">
        <v>2021</v>
      </c>
      <c r="H180" s="36" t="s">
        <v>900</v>
      </c>
      <c r="I180" s="37" t="s">
        <v>901</v>
      </c>
    </row>
    <row r="181" spans="1:9" x14ac:dyDescent="0.25">
      <c r="A181" s="36" t="s">
        <v>953</v>
      </c>
      <c r="B181" s="36" t="s">
        <v>1441</v>
      </c>
      <c r="C181" s="36" t="s">
        <v>958</v>
      </c>
      <c r="D181" s="36" t="s">
        <v>898</v>
      </c>
      <c r="E181" s="36" t="s">
        <v>1461</v>
      </c>
      <c r="F181" s="38">
        <v>7</v>
      </c>
      <c r="G181" s="38">
        <v>2021</v>
      </c>
      <c r="H181" s="36" t="s">
        <v>900</v>
      </c>
      <c r="I181" s="37" t="s">
        <v>901</v>
      </c>
    </row>
    <row r="182" spans="1:9" x14ac:dyDescent="0.25">
      <c r="A182" s="36" t="s">
        <v>895</v>
      </c>
      <c r="B182" s="36" t="s">
        <v>1442</v>
      </c>
      <c r="C182" s="36" t="s">
        <v>897</v>
      </c>
      <c r="D182" s="36" t="s">
        <v>898</v>
      </c>
      <c r="E182" s="36" t="s">
        <v>1462</v>
      </c>
      <c r="F182" s="38">
        <v>7</v>
      </c>
      <c r="G182" s="38">
        <v>2021</v>
      </c>
      <c r="H182" s="36" t="s">
        <v>900</v>
      </c>
      <c r="I182" s="37" t="s">
        <v>901</v>
      </c>
    </row>
    <row r="183" spans="1:9" x14ac:dyDescent="0.25">
      <c r="A183" s="36" t="s">
        <v>980</v>
      </c>
      <c r="B183" s="36" t="s">
        <v>1443</v>
      </c>
      <c r="C183" s="36" t="s">
        <v>982</v>
      </c>
      <c r="D183" s="36" t="s">
        <v>898</v>
      </c>
      <c r="E183" s="36" t="s">
        <v>1463</v>
      </c>
      <c r="F183" s="38">
        <v>7</v>
      </c>
      <c r="G183" s="38">
        <v>2021</v>
      </c>
      <c r="H183" s="36" t="s">
        <v>900</v>
      </c>
      <c r="I183" s="37" t="s">
        <v>901</v>
      </c>
    </row>
    <row r="184" spans="1:9" x14ac:dyDescent="0.25">
      <c r="A184" s="36" t="s">
        <v>963</v>
      </c>
      <c r="B184" s="36" t="s">
        <v>964</v>
      </c>
      <c r="C184" s="36" t="s">
        <v>1030</v>
      </c>
      <c r="D184" s="36" t="s">
        <v>903</v>
      </c>
      <c r="E184" s="36" t="s">
        <v>646</v>
      </c>
      <c r="F184" s="38">
        <v>7</v>
      </c>
      <c r="G184" s="38">
        <v>2020</v>
      </c>
      <c r="H184" s="36" t="s">
        <v>992</v>
      </c>
      <c r="I184" s="37" t="s">
        <v>1472</v>
      </c>
    </row>
    <row r="185" spans="1:9" x14ac:dyDescent="0.25">
      <c r="A185" s="36" t="s">
        <v>968</v>
      </c>
      <c r="B185" s="36" t="s">
        <v>1031</v>
      </c>
      <c r="C185" s="36" t="s">
        <v>970</v>
      </c>
      <c r="D185" s="36" t="s">
        <v>990</v>
      </c>
      <c r="E185" s="36" t="s">
        <v>1464</v>
      </c>
      <c r="F185" s="38">
        <v>7</v>
      </c>
      <c r="G185" s="38">
        <v>2020</v>
      </c>
      <c r="H185" s="36" t="s">
        <v>992</v>
      </c>
      <c r="I185" s="37" t="s">
        <v>1472</v>
      </c>
    </row>
    <row r="186" spans="1:9" x14ac:dyDescent="0.25">
      <c r="A186" s="36" t="s">
        <v>1089</v>
      </c>
      <c r="B186" s="36" t="s">
        <v>1444</v>
      </c>
      <c r="C186" s="36" t="s">
        <v>958</v>
      </c>
      <c r="D186" s="36" t="s">
        <v>898</v>
      </c>
      <c r="E186" s="36" t="s">
        <v>1465</v>
      </c>
      <c r="F186" s="38">
        <v>7</v>
      </c>
      <c r="G186" s="38">
        <v>2020</v>
      </c>
      <c r="H186" s="36" t="s">
        <v>900</v>
      </c>
      <c r="I186" s="37" t="s">
        <v>901</v>
      </c>
    </row>
    <row r="187" spans="1:9" x14ac:dyDescent="0.25">
      <c r="A187" s="36" t="s">
        <v>963</v>
      </c>
      <c r="B187" s="36" t="s">
        <v>964</v>
      </c>
      <c r="C187" s="36" t="s">
        <v>1390</v>
      </c>
      <c r="D187" s="36" t="s">
        <v>898</v>
      </c>
      <c r="E187" s="36" t="s">
        <v>646</v>
      </c>
      <c r="F187" s="38">
        <v>7</v>
      </c>
      <c r="G187" s="38">
        <v>2019</v>
      </c>
      <c r="H187" s="36" t="s">
        <v>900</v>
      </c>
      <c r="I187" s="37" t="s">
        <v>901</v>
      </c>
    </row>
    <row r="188" spans="1:9" x14ac:dyDescent="0.25">
      <c r="A188" s="36" t="s">
        <v>924</v>
      </c>
      <c r="B188" s="36" t="s">
        <v>1445</v>
      </c>
      <c r="C188" s="36" t="s">
        <v>935</v>
      </c>
      <c r="D188" s="36" t="s">
        <v>898</v>
      </c>
      <c r="E188" s="36" t="s">
        <v>524</v>
      </c>
      <c r="F188" s="38">
        <v>7</v>
      </c>
      <c r="G188" s="38">
        <v>2019</v>
      </c>
      <c r="H188" s="36" t="s">
        <v>900</v>
      </c>
      <c r="I188" s="37" t="s">
        <v>901</v>
      </c>
    </row>
    <row r="189" spans="1:9" x14ac:dyDescent="0.25">
      <c r="A189" s="36" t="s">
        <v>895</v>
      </c>
      <c r="B189" s="36" t="s">
        <v>1207</v>
      </c>
      <c r="C189" s="36" t="s">
        <v>897</v>
      </c>
      <c r="D189" s="36" t="s">
        <v>912</v>
      </c>
      <c r="E189" s="36" t="s">
        <v>61</v>
      </c>
      <c r="F189" s="38">
        <v>7</v>
      </c>
      <c r="G189" s="38">
        <v>2019</v>
      </c>
      <c r="H189" s="36" t="s">
        <v>440</v>
      </c>
      <c r="I189" s="37" t="s">
        <v>914</v>
      </c>
    </row>
    <row r="190" spans="1:9" x14ac:dyDescent="0.25">
      <c r="A190" s="36" t="s">
        <v>953</v>
      </c>
      <c r="B190" s="36" t="s">
        <v>1446</v>
      </c>
      <c r="C190" s="36" t="s">
        <v>958</v>
      </c>
      <c r="D190" s="36" t="s">
        <v>898</v>
      </c>
      <c r="E190" s="36" t="s">
        <v>646</v>
      </c>
      <c r="F190" s="38">
        <v>7</v>
      </c>
      <c r="G190" s="38">
        <v>2019</v>
      </c>
      <c r="H190" s="36" t="s">
        <v>900</v>
      </c>
      <c r="I190" s="37" t="s">
        <v>901</v>
      </c>
    </row>
    <row r="191" spans="1:9" x14ac:dyDescent="0.25">
      <c r="A191" s="36" t="s">
        <v>953</v>
      </c>
      <c r="B191" s="36" t="s">
        <v>1447</v>
      </c>
      <c r="C191" s="36" t="s">
        <v>958</v>
      </c>
      <c r="D191" s="36" t="s">
        <v>931</v>
      </c>
      <c r="E191" s="36" t="s">
        <v>1466</v>
      </c>
      <c r="F191" s="38">
        <v>7</v>
      </c>
      <c r="G191" s="38">
        <v>2019</v>
      </c>
      <c r="H191" s="36" t="s">
        <v>81</v>
      </c>
      <c r="I191" s="37" t="s">
        <v>1472</v>
      </c>
    </row>
    <row r="192" spans="1:9" x14ac:dyDescent="0.25">
      <c r="A192" s="36" t="s">
        <v>968</v>
      </c>
      <c r="B192" s="36" t="s">
        <v>1448</v>
      </c>
      <c r="C192" s="36" t="s">
        <v>970</v>
      </c>
      <c r="D192" s="36" t="s">
        <v>903</v>
      </c>
      <c r="E192" s="36" t="s">
        <v>1411</v>
      </c>
      <c r="F192" s="38">
        <v>7</v>
      </c>
      <c r="G192" s="38">
        <v>2018</v>
      </c>
      <c r="H192" s="36" t="s">
        <v>900</v>
      </c>
      <c r="I192" s="37" t="s">
        <v>901</v>
      </c>
    </row>
    <row r="193" spans="1:10" x14ac:dyDescent="0.25">
      <c r="A193" s="36" t="s">
        <v>968</v>
      </c>
      <c r="B193" s="36" t="s">
        <v>1448</v>
      </c>
      <c r="C193" s="36" t="s">
        <v>970</v>
      </c>
      <c r="D193" s="36" t="s">
        <v>903</v>
      </c>
      <c r="E193" s="36" t="s">
        <v>1415</v>
      </c>
      <c r="F193" s="38">
        <v>7</v>
      </c>
      <c r="G193" s="38">
        <v>2018</v>
      </c>
      <c r="H193" s="36" t="s">
        <v>81</v>
      </c>
      <c r="I193" s="37" t="s">
        <v>902</v>
      </c>
    </row>
    <row r="194" spans="1:10" x14ac:dyDescent="0.25">
      <c r="A194" s="36" t="s">
        <v>953</v>
      </c>
      <c r="B194" s="36" t="s">
        <v>1449</v>
      </c>
      <c r="C194" s="36" t="s">
        <v>958</v>
      </c>
      <c r="D194" s="36" t="s">
        <v>903</v>
      </c>
      <c r="E194" s="36" t="s">
        <v>1411</v>
      </c>
      <c r="F194" s="38">
        <v>7</v>
      </c>
      <c r="G194" s="38">
        <v>2018</v>
      </c>
      <c r="H194" s="36" t="s">
        <v>900</v>
      </c>
      <c r="I194" s="37" t="s">
        <v>901</v>
      </c>
    </row>
    <row r="195" spans="1:10" x14ac:dyDescent="0.25">
      <c r="A195" s="36" t="s">
        <v>924</v>
      </c>
      <c r="B195" s="36" t="s">
        <v>1450</v>
      </c>
      <c r="C195" s="36" t="s">
        <v>1454</v>
      </c>
      <c r="D195" s="36" t="s">
        <v>920</v>
      </c>
      <c r="E195" s="36" t="s">
        <v>1051</v>
      </c>
      <c r="F195" s="38">
        <v>7</v>
      </c>
      <c r="G195" s="38">
        <v>2018</v>
      </c>
      <c r="H195" s="36" t="s">
        <v>81</v>
      </c>
      <c r="I195" s="37" t="s">
        <v>902</v>
      </c>
    </row>
    <row r="196" spans="1:10" x14ac:dyDescent="0.25">
      <c r="A196" s="36" t="s">
        <v>953</v>
      </c>
      <c r="B196" s="36" t="s">
        <v>1451</v>
      </c>
      <c r="C196" s="36" t="s">
        <v>958</v>
      </c>
      <c r="D196" s="36" t="s">
        <v>903</v>
      </c>
      <c r="E196" s="36" t="s">
        <v>1467</v>
      </c>
      <c r="F196" s="38">
        <v>7</v>
      </c>
      <c r="G196" s="38">
        <v>2018</v>
      </c>
      <c r="H196" s="36" t="s">
        <v>900</v>
      </c>
      <c r="I196" s="37" t="s">
        <v>901</v>
      </c>
    </row>
    <row r="197" spans="1:10" x14ac:dyDescent="0.25">
      <c r="A197" s="36" t="s">
        <v>953</v>
      </c>
      <c r="B197" s="36" t="s">
        <v>1374</v>
      </c>
      <c r="C197" s="36" t="s">
        <v>958</v>
      </c>
      <c r="D197" s="36" t="s">
        <v>903</v>
      </c>
      <c r="E197" s="36" t="s">
        <v>1411</v>
      </c>
      <c r="F197" s="38">
        <v>7</v>
      </c>
      <c r="G197" s="38">
        <v>2018</v>
      </c>
      <c r="H197" s="36" t="s">
        <v>900</v>
      </c>
      <c r="I197" s="37" t="s">
        <v>901</v>
      </c>
    </row>
    <row r="198" spans="1:10" x14ac:dyDescent="0.25">
      <c r="A198" s="36" t="s">
        <v>953</v>
      </c>
      <c r="B198" s="36" t="s">
        <v>1452</v>
      </c>
      <c r="C198" s="36" t="s">
        <v>958</v>
      </c>
      <c r="D198" s="36" t="s">
        <v>903</v>
      </c>
      <c r="E198" s="36" t="s">
        <v>1411</v>
      </c>
      <c r="F198" s="38">
        <v>7</v>
      </c>
      <c r="G198" s="38">
        <v>2018</v>
      </c>
      <c r="H198" s="36" t="s">
        <v>900</v>
      </c>
      <c r="I198" s="37" t="s">
        <v>901</v>
      </c>
    </row>
    <row r="199" spans="1:10" x14ac:dyDescent="0.25">
      <c r="A199" s="36" t="s">
        <v>953</v>
      </c>
      <c r="B199" s="36" t="s">
        <v>957</v>
      </c>
      <c r="C199" s="36" t="s">
        <v>958</v>
      </c>
      <c r="D199" s="36" t="s">
        <v>903</v>
      </c>
      <c r="E199" s="36" t="s">
        <v>1411</v>
      </c>
      <c r="F199" s="38">
        <v>7</v>
      </c>
      <c r="G199" s="38">
        <v>2018</v>
      </c>
      <c r="H199" s="36" t="s">
        <v>900</v>
      </c>
      <c r="I199" s="37" t="s">
        <v>901</v>
      </c>
    </row>
    <row r="200" spans="1:10" x14ac:dyDescent="0.25">
      <c r="A200" s="36" t="s">
        <v>968</v>
      </c>
      <c r="B200" s="36" t="s">
        <v>1035</v>
      </c>
      <c r="C200" s="36" t="s">
        <v>970</v>
      </c>
      <c r="D200" s="36" t="s">
        <v>920</v>
      </c>
      <c r="E200" s="36" t="s">
        <v>1468</v>
      </c>
      <c r="F200" s="38">
        <v>7</v>
      </c>
      <c r="G200" s="38">
        <v>2018</v>
      </c>
      <c r="H200" s="36" t="s">
        <v>937</v>
      </c>
      <c r="I200" s="37" t="s">
        <v>914</v>
      </c>
      <c r="J200" s="37" t="s">
        <v>1474</v>
      </c>
    </row>
  </sheetData>
  <autoFilter ref="A1:J200" xr:uid="{F5B68279-2135-4E34-9C66-8DF28A8015A6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80C7F-35DD-4079-9349-C875C5803A08}">
  <sheetPr codeName="Sheet6"/>
  <dimension ref="A1:J29"/>
  <sheetViews>
    <sheetView workbookViewId="0">
      <selection activeCell="C25" sqref="C25"/>
    </sheetView>
  </sheetViews>
  <sheetFormatPr defaultRowHeight="14.5" x14ac:dyDescent="0.35"/>
  <cols>
    <col min="1" max="1" width="10.1796875" style="2" bestFit="1" customWidth="1"/>
    <col min="2" max="2" width="14.81640625" style="2" customWidth="1"/>
    <col min="3" max="3" width="14.1796875" style="2" customWidth="1"/>
    <col min="4" max="4" width="31.54296875" style="2" customWidth="1"/>
    <col min="5" max="5" width="9.54296875" style="2" customWidth="1"/>
    <col min="6" max="6" width="39.1796875" style="2" customWidth="1"/>
    <col min="7" max="7" width="9.1796875" style="2" bestFit="1" customWidth="1"/>
    <col min="8" max="8" width="11.54296875" style="2" customWidth="1"/>
    <col min="9" max="9" width="13.54296875" style="2" customWidth="1"/>
    <col min="10" max="10" width="8.81640625" style="2"/>
  </cols>
  <sheetData>
    <row r="1" spans="1:10" ht="29" x14ac:dyDescent="0.35">
      <c r="A1" s="2" t="s">
        <v>0</v>
      </c>
      <c r="B1" s="2" t="s">
        <v>1</v>
      </c>
      <c r="C1" s="2" t="s">
        <v>112</v>
      </c>
      <c r="D1" s="2" t="s">
        <v>3</v>
      </c>
      <c r="E1" s="2" t="s">
        <v>49</v>
      </c>
      <c r="F1" s="2" t="s">
        <v>7</v>
      </c>
      <c r="G1" s="2" t="s">
        <v>12</v>
      </c>
      <c r="H1" s="2" t="s">
        <v>2</v>
      </c>
      <c r="I1" s="2" t="s">
        <v>117</v>
      </c>
      <c r="J1" s="2" t="s">
        <v>118</v>
      </c>
    </row>
    <row r="2" spans="1:10" x14ac:dyDescent="0.35">
      <c r="A2" s="3">
        <v>45212</v>
      </c>
      <c r="B2" s="2" t="s">
        <v>113</v>
      </c>
      <c r="C2" s="2" t="s">
        <v>114</v>
      </c>
      <c r="D2" s="2" t="s">
        <v>115</v>
      </c>
      <c r="E2" s="2" t="s">
        <v>116</v>
      </c>
      <c r="G2" s="2">
        <v>22500</v>
      </c>
      <c r="H2" s="2" t="s">
        <v>13</v>
      </c>
    </row>
    <row r="3" spans="1:10" ht="29" x14ac:dyDescent="0.35">
      <c r="A3" s="3">
        <v>45254</v>
      </c>
      <c r="B3" s="2" t="s">
        <v>119</v>
      </c>
      <c r="C3" s="2" t="s">
        <v>114</v>
      </c>
      <c r="D3" s="2" t="s">
        <v>121</v>
      </c>
      <c r="E3" s="2" t="s">
        <v>120</v>
      </c>
      <c r="F3" s="2" t="s">
        <v>122</v>
      </c>
      <c r="G3" s="2">
        <v>49900</v>
      </c>
      <c r="H3" s="2" t="s">
        <v>13</v>
      </c>
    </row>
    <row r="4" spans="1:10" x14ac:dyDescent="0.35">
      <c r="A4" s="3">
        <v>45280</v>
      </c>
      <c r="B4" s="2" t="s">
        <v>123</v>
      </c>
      <c r="C4" s="2" t="s">
        <v>114</v>
      </c>
      <c r="D4" s="2" t="s">
        <v>124</v>
      </c>
      <c r="E4" s="2" t="s">
        <v>125</v>
      </c>
      <c r="F4" s="2" t="s">
        <v>126</v>
      </c>
      <c r="G4" s="2">
        <v>90000</v>
      </c>
      <c r="H4" s="2" t="s">
        <v>13</v>
      </c>
    </row>
    <row r="5" spans="1:10" x14ac:dyDescent="0.35">
      <c r="A5" s="3">
        <v>45282</v>
      </c>
      <c r="B5" s="2" t="s">
        <v>127</v>
      </c>
      <c r="C5" s="2" t="s">
        <v>114</v>
      </c>
      <c r="D5" s="2" t="s">
        <v>128</v>
      </c>
      <c r="E5" s="2" t="s">
        <v>129</v>
      </c>
      <c r="F5" s="2" t="s">
        <v>130</v>
      </c>
      <c r="G5" s="2">
        <v>10000</v>
      </c>
      <c r="H5" s="2" t="s">
        <v>13</v>
      </c>
    </row>
    <row r="6" spans="1:10" x14ac:dyDescent="0.35">
      <c r="A6" s="3">
        <v>45361</v>
      </c>
      <c r="B6" s="2" t="s">
        <v>131</v>
      </c>
      <c r="C6" s="2" t="s">
        <v>132</v>
      </c>
      <c r="D6" s="2" t="s">
        <v>133</v>
      </c>
      <c r="E6" s="2" t="s">
        <v>132</v>
      </c>
      <c r="F6" s="2" t="s">
        <v>134</v>
      </c>
      <c r="G6" s="2">
        <v>-10504.82</v>
      </c>
      <c r="H6" s="2" t="s">
        <v>13</v>
      </c>
    </row>
    <row r="7" spans="1:10" x14ac:dyDescent="0.35">
      <c r="A7" s="3">
        <v>45392</v>
      </c>
      <c r="B7" s="2" t="s">
        <v>131</v>
      </c>
      <c r="C7" s="2" t="s">
        <v>132</v>
      </c>
      <c r="D7" s="2" t="s">
        <v>133</v>
      </c>
      <c r="E7" s="2" t="s">
        <v>132</v>
      </c>
      <c r="F7" s="2" t="s">
        <v>135</v>
      </c>
      <c r="G7" s="2">
        <v>-10504.82</v>
      </c>
      <c r="H7" s="2" t="s">
        <v>13</v>
      </c>
    </row>
    <row r="8" spans="1:10" x14ac:dyDescent="0.35">
      <c r="A8" s="3">
        <v>45422</v>
      </c>
      <c r="B8" s="2" t="s">
        <v>131</v>
      </c>
      <c r="C8" s="2" t="s">
        <v>132</v>
      </c>
      <c r="D8" s="2" t="s">
        <v>133</v>
      </c>
      <c r="E8" s="2" t="s">
        <v>132</v>
      </c>
      <c r="F8" s="2" t="s">
        <v>136</v>
      </c>
      <c r="G8" s="2">
        <v>-10504.82</v>
      </c>
      <c r="H8" s="2" t="s">
        <v>118</v>
      </c>
    </row>
    <row r="9" spans="1:10" x14ac:dyDescent="0.35">
      <c r="A9" s="3">
        <v>45453</v>
      </c>
      <c r="B9" s="2" t="s">
        <v>131</v>
      </c>
      <c r="C9" s="2" t="s">
        <v>132</v>
      </c>
      <c r="D9" s="2" t="s">
        <v>133</v>
      </c>
      <c r="E9" s="2" t="s">
        <v>132</v>
      </c>
      <c r="F9" s="2" t="s">
        <v>137</v>
      </c>
      <c r="G9" s="2">
        <v>-10504.82</v>
      </c>
      <c r="H9" s="2" t="s">
        <v>118</v>
      </c>
    </row>
    <row r="10" spans="1:10" x14ac:dyDescent="0.35">
      <c r="A10" s="3">
        <v>45483</v>
      </c>
      <c r="B10" s="2" t="s">
        <v>131</v>
      </c>
      <c r="C10" s="2" t="s">
        <v>132</v>
      </c>
      <c r="D10" s="2" t="s">
        <v>133</v>
      </c>
      <c r="E10" s="2" t="s">
        <v>132</v>
      </c>
      <c r="F10" s="2" t="s">
        <v>139</v>
      </c>
      <c r="G10" s="2">
        <v>-10504.82</v>
      </c>
      <c r="H10" s="2" t="s">
        <v>138</v>
      </c>
    </row>
    <row r="11" spans="1:10" x14ac:dyDescent="0.35">
      <c r="A11" s="3">
        <v>45514</v>
      </c>
      <c r="B11" s="2" t="s">
        <v>131</v>
      </c>
      <c r="C11" s="2" t="s">
        <v>132</v>
      </c>
      <c r="D11" s="2" t="s">
        <v>133</v>
      </c>
      <c r="E11" s="2" t="s">
        <v>132</v>
      </c>
      <c r="F11" s="2" t="s">
        <v>140</v>
      </c>
      <c r="G11" s="2">
        <v>-10504.82</v>
      </c>
      <c r="H11" s="2" t="s">
        <v>138</v>
      </c>
    </row>
    <row r="12" spans="1:10" x14ac:dyDescent="0.35">
      <c r="A12" s="3">
        <v>45265</v>
      </c>
      <c r="B12" s="2" t="s">
        <v>141</v>
      </c>
      <c r="C12" s="2" t="s">
        <v>132</v>
      </c>
      <c r="D12" s="2" t="s">
        <v>142</v>
      </c>
      <c r="E12" s="2" t="s">
        <v>132</v>
      </c>
      <c r="G12" s="2">
        <v>-1189.96</v>
      </c>
      <c r="H12" s="2" t="s">
        <v>13</v>
      </c>
    </row>
    <row r="13" spans="1:10" x14ac:dyDescent="0.35">
      <c r="A13" s="3">
        <v>45271</v>
      </c>
      <c r="B13" s="2" t="s">
        <v>141</v>
      </c>
      <c r="C13" s="2" t="s">
        <v>132</v>
      </c>
      <c r="D13" s="2" t="s">
        <v>142</v>
      </c>
      <c r="E13" s="2" t="s">
        <v>132</v>
      </c>
      <c r="G13" s="2">
        <v>-2295.2800000000002</v>
      </c>
      <c r="H13" s="2" t="s">
        <v>13</v>
      </c>
    </row>
    <row r="14" spans="1:10" x14ac:dyDescent="0.35">
      <c r="A14" s="3">
        <v>45292</v>
      </c>
      <c r="B14" s="2" t="s">
        <v>113</v>
      </c>
      <c r="C14" s="2" t="s">
        <v>114</v>
      </c>
      <c r="D14" s="2" t="s">
        <v>143</v>
      </c>
      <c r="E14" s="2" t="s">
        <v>144</v>
      </c>
      <c r="F14" s="2" t="s">
        <v>145</v>
      </c>
      <c r="G14" s="2">
        <v>4500</v>
      </c>
      <c r="H14" s="2" t="s">
        <v>13</v>
      </c>
    </row>
    <row r="15" spans="1:10" x14ac:dyDescent="0.35">
      <c r="A15" s="3">
        <v>45292</v>
      </c>
      <c r="B15" s="2" t="s">
        <v>119</v>
      </c>
      <c r="C15" s="2" t="s">
        <v>114</v>
      </c>
      <c r="D15" s="2" t="s">
        <v>146</v>
      </c>
      <c r="E15" s="2" t="s">
        <v>125</v>
      </c>
      <c r="G15" s="2">
        <v>17500</v>
      </c>
      <c r="H15" s="2" t="s">
        <v>13</v>
      </c>
    </row>
    <row r="16" spans="1:10" x14ac:dyDescent="0.35">
      <c r="A16" s="3">
        <v>45292</v>
      </c>
      <c r="B16" s="2" t="s">
        <v>119</v>
      </c>
      <c r="C16" s="2" t="s">
        <v>114</v>
      </c>
      <c r="D16" s="2" t="s">
        <v>147</v>
      </c>
      <c r="E16" s="2" t="s">
        <v>144</v>
      </c>
      <c r="G16" s="2">
        <v>6000</v>
      </c>
      <c r="H16" s="2" t="s">
        <v>13</v>
      </c>
    </row>
    <row r="17" spans="1:9" x14ac:dyDescent="0.35">
      <c r="A17" s="3">
        <v>45314</v>
      </c>
      <c r="B17" s="2" t="s">
        <v>148</v>
      </c>
      <c r="C17" s="2" t="s">
        <v>114</v>
      </c>
      <c r="D17" s="2" t="s">
        <v>149</v>
      </c>
      <c r="E17" s="2" t="s">
        <v>144</v>
      </c>
      <c r="G17" s="2">
        <v>9000</v>
      </c>
      <c r="H17" s="2" t="s">
        <v>13</v>
      </c>
    </row>
    <row r="18" spans="1:9" x14ac:dyDescent="0.35">
      <c r="A18" s="3">
        <v>45315</v>
      </c>
      <c r="B18" s="2" t="s">
        <v>127</v>
      </c>
      <c r="C18" s="2" t="s">
        <v>114</v>
      </c>
      <c r="D18" s="2" t="s">
        <v>128</v>
      </c>
      <c r="E18" s="2" t="s">
        <v>129</v>
      </c>
      <c r="F18" s="2" t="s">
        <v>150</v>
      </c>
      <c r="G18" s="2">
        <v>12500</v>
      </c>
      <c r="H18" s="2" t="s">
        <v>13</v>
      </c>
    </row>
    <row r="19" spans="1:9" x14ac:dyDescent="0.35">
      <c r="A19" s="3">
        <v>45322</v>
      </c>
      <c r="B19" s="2" t="s">
        <v>151</v>
      </c>
      <c r="C19" s="2" t="s">
        <v>114</v>
      </c>
      <c r="D19" s="2" t="s">
        <v>143</v>
      </c>
      <c r="E19" s="2" t="s">
        <v>144</v>
      </c>
      <c r="G19" s="2">
        <v>41000</v>
      </c>
      <c r="H19" s="2" t="s">
        <v>13</v>
      </c>
    </row>
    <row r="20" spans="1:9" x14ac:dyDescent="0.35">
      <c r="A20" s="3">
        <v>45335</v>
      </c>
      <c r="B20" s="2" t="s">
        <v>152</v>
      </c>
      <c r="C20" s="2" t="s">
        <v>114</v>
      </c>
      <c r="D20" s="2" t="s">
        <v>153</v>
      </c>
      <c r="E20" s="2" t="s">
        <v>154</v>
      </c>
      <c r="G20" s="2">
        <v>15000</v>
      </c>
      <c r="H20" s="2" t="s">
        <v>13</v>
      </c>
    </row>
    <row r="21" spans="1:9" x14ac:dyDescent="0.35">
      <c r="A21" s="3">
        <v>45348</v>
      </c>
      <c r="B21" s="2" t="s">
        <v>155</v>
      </c>
      <c r="C21" s="2" t="s">
        <v>114</v>
      </c>
      <c r="D21" s="2" t="s">
        <v>156</v>
      </c>
      <c r="E21" s="2" t="s">
        <v>157</v>
      </c>
      <c r="G21" s="2">
        <v>12000</v>
      </c>
      <c r="H21" s="2" t="s">
        <v>13</v>
      </c>
      <c r="I21" s="2">
        <v>12000</v>
      </c>
    </row>
    <row r="22" spans="1:9" x14ac:dyDescent="0.35">
      <c r="A22" s="3">
        <v>45348</v>
      </c>
      <c r="B22" s="2" t="s">
        <v>158</v>
      </c>
      <c r="C22" s="2" t="s">
        <v>114</v>
      </c>
      <c r="D22" s="2" t="s">
        <v>159</v>
      </c>
      <c r="E22" s="2" t="s">
        <v>125</v>
      </c>
      <c r="G22" s="2">
        <v>30000</v>
      </c>
      <c r="H22" s="2" t="s">
        <v>13</v>
      </c>
      <c r="I22" s="2">
        <v>30000</v>
      </c>
    </row>
    <row r="23" spans="1:9" x14ac:dyDescent="0.35">
      <c r="A23" s="3">
        <v>45348</v>
      </c>
      <c r="B23" s="2" t="s">
        <v>51</v>
      </c>
      <c r="C23" s="2" t="s">
        <v>114</v>
      </c>
      <c r="D23" s="2" t="s">
        <v>160</v>
      </c>
      <c r="E23" s="2" t="s">
        <v>125</v>
      </c>
      <c r="G23" s="2">
        <v>5000</v>
      </c>
      <c r="H23" s="2" t="s">
        <v>13</v>
      </c>
      <c r="I23" s="2">
        <v>5000</v>
      </c>
    </row>
    <row r="24" spans="1:9" x14ac:dyDescent="0.35">
      <c r="A24" s="3">
        <v>45348</v>
      </c>
      <c r="B24" s="2" t="s">
        <v>51</v>
      </c>
      <c r="C24" s="2" t="s">
        <v>114</v>
      </c>
      <c r="D24" s="2" t="s">
        <v>161</v>
      </c>
      <c r="E24" s="2" t="s">
        <v>125</v>
      </c>
      <c r="G24" s="2">
        <v>2500</v>
      </c>
      <c r="H24" s="2" t="s">
        <v>138</v>
      </c>
    </row>
    <row r="25" spans="1:9" x14ac:dyDescent="0.35">
      <c r="A25" s="3">
        <v>45348</v>
      </c>
      <c r="B25" s="2" t="s">
        <v>162</v>
      </c>
      <c r="C25" s="2" t="s">
        <v>114</v>
      </c>
      <c r="D25" s="2" t="s">
        <v>163</v>
      </c>
      <c r="E25" s="2" t="s">
        <v>154</v>
      </c>
      <c r="G25" s="2">
        <v>6000</v>
      </c>
      <c r="H25" s="2" t="s">
        <v>13</v>
      </c>
      <c r="I25" s="2">
        <v>6000</v>
      </c>
    </row>
    <row r="26" spans="1:9" x14ac:dyDescent="0.35">
      <c r="A26" s="3">
        <v>45352</v>
      </c>
      <c r="B26" s="2" t="s">
        <v>164</v>
      </c>
      <c r="C26" s="2" t="s">
        <v>114</v>
      </c>
      <c r="D26" s="2" t="s">
        <v>165</v>
      </c>
      <c r="E26" s="2" t="s">
        <v>125</v>
      </c>
      <c r="G26" s="2">
        <v>15000</v>
      </c>
      <c r="H26" s="2" t="s">
        <v>13</v>
      </c>
      <c r="I26" s="2">
        <v>15000</v>
      </c>
    </row>
    <row r="27" spans="1:9" x14ac:dyDescent="0.35">
      <c r="A27" s="3">
        <v>45360</v>
      </c>
      <c r="B27" s="2" t="s">
        <v>127</v>
      </c>
      <c r="C27" s="2" t="s">
        <v>114</v>
      </c>
      <c r="D27" s="2" t="s">
        <v>128</v>
      </c>
      <c r="E27" s="2" t="s">
        <v>129</v>
      </c>
      <c r="F27" s="2" t="s">
        <v>166</v>
      </c>
      <c r="G27" s="2">
        <v>12500</v>
      </c>
      <c r="H27" s="2" t="s">
        <v>13</v>
      </c>
      <c r="I27" s="2">
        <v>12500</v>
      </c>
    </row>
    <row r="28" spans="1:9" x14ac:dyDescent="0.35">
      <c r="A28" s="3">
        <v>45360</v>
      </c>
      <c r="B28" s="2" t="s">
        <v>127</v>
      </c>
      <c r="C28" s="2" t="s">
        <v>114</v>
      </c>
      <c r="D28" s="2" t="s">
        <v>128</v>
      </c>
      <c r="E28" s="2" t="s">
        <v>129</v>
      </c>
      <c r="F28" s="2" t="s">
        <v>167</v>
      </c>
      <c r="G28" s="2">
        <v>12500</v>
      </c>
      <c r="H28" s="2" t="s">
        <v>13</v>
      </c>
      <c r="I28" s="2">
        <v>12500</v>
      </c>
    </row>
    <row r="29" spans="1:9" x14ac:dyDescent="0.35">
      <c r="A29" s="3">
        <v>45408</v>
      </c>
      <c r="B29" s="2" t="s">
        <v>127</v>
      </c>
      <c r="C29" s="2" t="s">
        <v>114</v>
      </c>
      <c r="D29" s="2" t="s">
        <v>128</v>
      </c>
      <c r="E29" s="2" t="s">
        <v>129</v>
      </c>
      <c r="F29" s="2" t="s">
        <v>168</v>
      </c>
      <c r="G29" s="2">
        <v>12500</v>
      </c>
      <c r="H29" s="2" t="s">
        <v>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74579-CA86-462E-97A3-79D0FAF833F2}">
  <sheetPr codeName="Sheet7"/>
  <dimension ref="A1:C9"/>
  <sheetViews>
    <sheetView workbookViewId="0">
      <selection activeCell="C2" sqref="C2:C9"/>
    </sheetView>
  </sheetViews>
  <sheetFormatPr defaultRowHeight="14.5" x14ac:dyDescent="0.35"/>
  <cols>
    <col min="1" max="1" width="10.1796875" bestFit="1" customWidth="1"/>
    <col min="2" max="2" width="35.81640625" customWidth="1"/>
  </cols>
  <sheetData>
    <row r="1" spans="1:3" x14ac:dyDescent="0.35">
      <c r="A1" t="s">
        <v>0</v>
      </c>
      <c r="B1" t="s">
        <v>7</v>
      </c>
      <c r="C1" t="s">
        <v>169</v>
      </c>
    </row>
    <row r="2" spans="1:3" x14ac:dyDescent="0.35">
      <c r="A2" s="1">
        <v>45352</v>
      </c>
      <c r="B2" t="s">
        <v>170</v>
      </c>
      <c r="C2">
        <v>10000</v>
      </c>
    </row>
    <row r="3" spans="1:3" x14ac:dyDescent="0.35">
      <c r="A3" s="1">
        <v>45356</v>
      </c>
      <c r="B3" t="s">
        <v>171</v>
      </c>
      <c r="C3">
        <v>12000</v>
      </c>
    </row>
    <row r="4" spans="1:3" x14ac:dyDescent="0.35">
      <c r="A4" s="1">
        <v>45359</v>
      </c>
      <c r="B4" t="s">
        <v>172</v>
      </c>
      <c r="C4">
        <v>15000</v>
      </c>
    </row>
    <row r="5" spans="1:3" x14ac:dyDescent="0.35">
      <c r="A5" s="1">
        <v>45383</v>
      </c>
      <c r="B5" t="s">
        <v>173</v>
      </c>
      <c r="C5">
        <v>6000</v>
      </c>
    </row>
    <row r="6" spans="1:3" x14ac:dyDescent="0.35">
      <c r="A6" s="1">
        <v>45384</v>
      </c>
      <c r="B6" t="s">
        <v>164</v>
      </c>
      <c r="C6">
        <v>5000</v>
      </c>
    </row>
    <row r="7" spans="1:3" x14ac:dyDescent="0.35">
      <c r="A7" s="1">
        <v>45387</v>
      </c>
      <c r="B7" t="s">
        <v>158</v>
      </c>
      <c r="C7">
        <v>30000</v>
      </c>
    </row>
    <row r="8" spans="1:3" x14ac:dyDescent="0.35">
      <c r="A8" s="1">
        <v>45387</v>
      </c>
      <c r="B8" t="s">
        <v>164</v>
      </c>
      <c r="C8">
        <v>5000</v>
      </c>
    </row>
    <row r="9" spans="1:3" x14ac:dyDescent="0.35">
      <c r="B9" t="s">
        <v>174</v>
      </c>
      <c r="C9">
        <v>25000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BF65-BF5E-4688-9E14-AB7C076301C5}">
  <sheetPr codeName="Sheet8"/>
  <dimension ref="A1:J23"/>
  <sheetViews>
    <sheetView workbookViewId="0">
      <selection activeCell="C8" sqref="C8"/>
    </sheetView>
  </sheetViews>
  <sheetFormatPr defaultRowHeight="14.5" x14ac:dyDescent="0.35"/>
  <cols>
    <col min="2" max="2" width="38.1796875" bestFit="1" customWidth="1"/>
    <col min="7" max="7" width="14.453125" customWidth="1"/>
  </cols>
  <sheetData>
    <row r="1" spans="1:10" x14ac:dyDescent="0.35">
      <c r="A1" t="s">
        <v>112</v>
      </c>
      <c r="B1" t="s">
        <v>7</v>
      </c>
      <c r="C1" t="s">
        <v>169</v>
      </c>
      <c r="D1" t="s">
        <v>176</v>
      </c>
      <c r="H1" t="s">
        <v>200</v>
      </c>
      <c r="I1" t="s">
        <v>201</v>
      </c>
    </row>
    <row r="2" spans="1:10" x14ac:dyDescent="0.35">
      <c r="A2" t="s">
        <v>175</v>
      </c>
      <c r="B2" t="s">
        <v>177</v>
      </c>
      <c r="C2">
        <v>520837.88</v>
      </c>
      <c r="D2" t="s">
        <v>117</v>
      </c>
      <c r="G2" t="s">
        <v>118</v>
      </c>
      <c r="H2">
        <v>43000</v>
      </c>
      <c r="I2">
        <v>32517.65</v>
      </c>
      <c r="J2">
        <f>H2-I2</f>
        <v>10482.349999999999</v>
      </c>
    </row>
    <row r="3" spans="1:10" x14ac:dyDescent="0.35">
      <c r="A3" t="s">
        <v>104</v>
      </c>
      <c r="B3" t="s">
        <v>178</v>
      </c>
      <c r="C3">
        <v>25000</v>
      </c>
      <c r="D3" t="s">
        <v>118</v>
      </c>
      <c r="G3" t="s">
        <v>117</v>
      </c>
      <c r="H3">
        <v>3000</v>
      </c>
      <c r="I3">
        <v>1896</v>
      </c>
      <c r="J3">
        <f>H3-I3</f>
        <v>1104</v>
      </c>
    </row>
    <row r="4" spans="1:10" x14ac:dyDescent="0.35">
      <c r="A4" t="s">
        <v>104</v>
      </c>
      <c r="B4" t="s">
        <v>179</v>
      </c>
      <c r="C4">
        <v>3000</v>
      </c>
      <c r="D4" t="s">
        <v>118</v>
      </c>
    </row>
    <row r="5" spans="1:10" x14ac:dyDescent="0.35">
      <c r="A5" t="s">
        <v>104</v>
      </c>
      <c r="B5" t="s">
        <v>180</v>
      </c>
      <c r="C5">
        <v>5000</v>
      </c>
      <c r="D5" t="s">
        <v>118</v>
      </c>
    </row>
    <row r="6" spans="1:10" x14ac:dyDescent="0.35">
      <c r="A6" t="s">
        <v>181</v>
      </c>
      <c r="B6" t="s">
        <v>182</v>
      </c>
      <c r="C6">
        <v>-10000</v>
      </c>
      <c r="D6" t="s">
        <v>118</v>
      </c>
    </row>
    <row r="7" spans="1:10" x14ac:dyDescent="0.35">
      <c r="A7" t="s">
        <v>132</v>
      </c>
      <c r="B7" t="s">
        <v>183</v>
      </c>
      <c r="C7">
        <v>-10504.82</v>
      </c>
      <c r="D7" t="s">
        <v>118</v>
      </c>
    </row>
    <row r="8" spans="1:10" x14ac:dyDescent="0.35">
      <c r="A8" t="s">
        <v>132</v>
      </c>
      <c r="B8" t="s">
        <v>184</v>
      </c>
      <c r="C8">
        <v>-10504.82</v>
      </c>
      <c r="D8" t="s">
        <v>118</v>
      </c>
    </row>
    <row r="9" spans="1:10" x14ac:dyDescent="0.35">
      <c r="A9" t="s">
        <v>132</v>
      </c>
      <c r="B9" t="s">
        <v>185</v>
      </c>
      <c r="C9">
        <v>-323.72000000000003</v>
      </c>
      <c r="D9" t="s">
        <v>118</v>
      </c>
    </row>
    <row r="10" spans="1:10" x14ac:dyDescent="0.35">
      <c r="A10" t="s">
        <v>132</v>
      </c>
      <c r="B10" t="s">
        <v>186</v>
      </c>
      <c r="C10">
        <v>-491.73</v>
      </c>
      <c r="D10" t="s">
        <v>118</v>
      </c>
    </row>
    <row r="11" spans="1:10" x14ac:dyDescent="0.35">
      <c r="A11" t="s">
        <v>132</v>
      </c>
      <c r="B11" t="s">
        <v>185</v>
      </c>
      <c r="C11">
        <v>-4051.79</v>
      </c>
      <c r="D11" t="s">
        <v>118</v>
      </c>
    </row>
    <row r="12" spans="1:10" x14ac:dyDescent="0.35">
      <c r="A12" t="s">
        <v>132</v>
      </c>
      <c r="B12" t="s">
        <v>187</v>
      </c>
      <c r="C12" s="4">
        <v>-1500</v>
      </c>
      <c r="D12" t="s">
        <v>188</v>
      </c>
    </row>
    <row r="13" spans="1:10" x14ac:dyDescent="0.35">
      <c r="A13" t="s">
        <v>181</v>
      </c>
      <c r="B13" t="s">
        <v>189</v>
      </c>
      <c r="C13">
        <v>-3000</v>
      </c>
      <c r="D13" t="s">
        <v>117</v>
      </c>
    </row>
    <row r="14" spans="1:10" x14ac:dyDescent="0.35">
      <c r="A14" t="s">
        <v>132</v>
      </c>
      <c r="B14" t="s">
        <v>190</v>
      </c>
      <c r="C14" s="4">
        <v>-3600</v>
      </c>
      <c r="D14" t="s">
        <v>188</v>
      </c>
    </row>
    <row r="15" spans="1:10" x14ac:dyDescent="0.35">
      <c r="A15" t="s">
        <v>132</v>
      </c>
      <c r="B15" t="s">
        <v>191</v>
      </c>
      <c r="C15">
        <v>-1200</v>
      </c>
      <c r="D15" t="s">
        <v>117</v>
      </c>
    </row>
    <row r="16" spans="1:10" x14ac:dyDescent="0.35">
      <c r="A16" t="s">
        <v>132</v>
      </c>
      <c r="B16" t="s">
        <v>192</v>
      </c>
      <c r="C16">
        <v>-696</v>
      </c>
      <c r="D16" t="s">
        <v>117</v>
      </c>
    </row>
    <row r="17" spans="1:4" x14ac:dyDescent="0.35">
      <c r="A17" t="s">
        <v>132</v>
      </c>
      <c r="B17" t="s">
        <v>193</v>
      </c>
      <c r="C17">
        <v>-7165.4</v>
      </c>
      <c r="D17" t="s">
        <v>188</v>
      </c>
    </row>
    <row r="18" spans="1:4" x14ac:dyDescent="0.35">
      <c r="A18" t="s">
        <v>132</v>
      </c>
      <c r="B18" t="s">
        <v>194</v>
      </c>
      <c r="C18">
        <v>-500</v>
      </c>
      <c r="D18" t="s">
        <v>118</v>
      </c>
    </row>
    <row r="19" spans="1:4" x14ac:dyDescent="0.35">
      <c r="A19" t="s">
        <v>132</v>
      </c>
      <c r="B19" t="s">
        <v>195</v>
      </c>
      <c r="C19">
        <v>-1198.8399999999999</v>
      </c>
      <c r="D19" t="s">
        <v>118</v>
      </c>
    </row>
    <row r="20" spans="1:4" x14ac:dyDescent="0.35">
      <c r="A20" t="s">
        <v>132</v>
      </c>
      <c r="B20" t="s">
        <v>196</v>
      </c>
      <c r="C20">
        <v>-4449.22</v>
      </c>
      <c r="D20" t="s">
        <v>118</v>
      </c>
    </row>
    <row r="21" spans="1:4" x14ac:dyDescent="0.35">
      <c r="A21" t="s">
        <v>132</v>
      </c>
      <c r="B21" t="s">
        <v>197</v>
      </c>
      <c r="C21">
        <v>-161.21</v>
      </c>
      <c r="D21" t="s">
        <v>118</v>
      </c>
    </row>
    <row r="22" spans="1:4" x14ac:dyDescent="0.35">
      <c r="A22" t="s">
        <v>132</v>
      </c>
      <c r="B22" t="s">
        <v>198</v>
      </c>
      <c r="C22">
        <v>-331.5</v>
      </c>
      <c r="D22" t="s">
        <v>118</v>
      </c>
    </row>
    <row r="23" spans="1:4" x14ac:dyDescent="0.35">
      <c r="A23" t="s">
        <v>132</v>
      </c>
      <c r="B23" t="s">
        <v>199</v>
      </c>
      <c r="C23">
        <v>120000</v>
      </c>
      <c r="D23" t="s">
        <v>118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AD5ED-B300-4C9D-9932-68057F258DE4}">
  <sheetPr codeName="Sheet9"/>
  <dimension ref="A1:N20"/>
  <sheetViews>
    <sheetView workbookViewId="0">
      <selection activeCell="M22" sqref="M22"/>
    </sheetView>
  </sheetViews>
  <sheetFormatPr defaultRowHeight="14.5" x14ac:dyDescent="0.35"/>
  <cols>
    <col min="2" max="2" width="38.1796875" bestFit="1" customWidth="1"/>
    <col min="3" max="3" width="10.453125" style="5" bestFit="1" customWidth="1"/>
    <col min="7" max="7" width="14.453125" customWidth="1"/>
  </cols>
  <sheetData>
    <row r="1" spans="1:14" x14ac:dyDescent="0.35">
      <c r="A1" t="s">
        <v>112</v>
      </c>
      <c r="B1" t="s">
        <v>7</v>
      </c>
      <c r="C1" s="5" t="s">
        <v>169</v>
      </c>
      <c r="D1" t="s">
        <v>176</v>
      </c>
      <c r="H1" t="s">
        <v>200</v>
      </c>
      <c r="I1" t="s">
        <v>201</v>
      </c>
    </row>
    <row r="2" spans="1:14" x14ac:dyDescent="0.35">
      <c r="A2" t="s">
        <v>175</v>
      </c>
      <c r="B2" t="s">
        <v>177</v>
      </c>
      <c r="C2" s="5">
        <v>172000</v>
      </c>
      <c r="D2" t="s">
        <v>117</v>
      </c>
      <c r="G2" t="s">
        <v>118</v>
      </c>
      <c r="H2">
        <v>31800</v>
      </c>
      <c r="I2">
        <v>59909.8</v>
      </c>
      <c r="J2">
        <f>H2-I2</f>
        <v>-28109.800000000003</v>
      </c>
    </row>
    <row r="3" spans="1:14" x14ac:dyDescent="0.35">
      <c r="A3" t="s">
        <v>104</v>
      </c>
      <c r="B3" t="s">
        <v>231</v>
      </c>
      <c r="C3" s="5">
        <v>1800</v>
      </c>
      <c r="D3" t="s">
        <v>118</v>
      </c>
      <c r="G3" t="s">
        <v>117</v>
      </c>
      <c r="H3">
        <v>9450</v>
      </c>
      <c r="I3">
        <v>0</v>
      </c>
      <c r="J3">
        <f>H3-I3</f>
        <v>9450</v>
      </c>
    </row>
    <row r="4" spans="1:14" x14ac:dyDescent="0.35">
      <c r="A4" t="s">
        <v>181</v>
      </c>
      <c r="B4" t="s">
        <v>182</v>
      </c>
      <c r="C4" s="5">
        <v>30000</v>
      </c>
      <c r="D4" t="s">
        <v>118</v>
      </c>
    </row>
    <row r="5" spans="1:14" x14ac:dyDescent="0.35">
      <c r="A5" t="s">
        <v>132</v>
      </c>
      <c r="B5" t="s">
        <v>232</v>
      </c>
      <c r="C5" s="5">
        <v>-10504.82</v>
      </c>
      <c r="D5" t="s">
        <v>118</v>
      </c>
    </row>
    <row r="6" spans="1:14" x14ac:dyDescent="0.35">
      <c r="A6" t="s">
        <v>132</v>
      </c>
      <c r="B6" t="s">
        <v>185</v>
      </c>
      <c r="C6" s="5">
        <v>-17301.57</v>
      </c>
      <c r="D6" t="s">
        <v>118</v>
      </c>
      <c r="G6" t="s">
        <v>253</v>
      </c>
      <c r="H6">
        <v>172000</v>
      </c>
    </row>
    <row r="7" spans="1:14" x14ac:dyDescent="0.35">
      <c r="A7" t="s">
        <v>132</v>
      </c>
      <c r="B7" t="s">
        <v>233</v>
      </c>
      <c r="C7" s="5">
        <v>-22340.41</v>
      </c>
      <c r="D7" t="s">
        <v>118</v>
      </c>
      <c r="G7" t="s">
        <v>254</v>
      </c>
      <c r="H7">
        <v>28109.8</v>
      </c>
    </row>
    <row r="8" spans="1:14" x14ac:dyDescent="0.35">
      <c r="A8" t="s">
        <v>132</v>
      </c>
      <c r="B8" t="s">
        <v>187</v>
      </c>
      <c r="C8" s="6">
        <v>-1500</v>
      </c>
      <c r="D8" t="s">
        <v>188</v>
      </c>
      <c r="E8" t="s">
        <v>234</v>
      </c>
      <c r="G8" t="s">
        <v>257</v>
      </c>
      <c r="H8">
        <v>9450</v>
      </c>
    </row>
    <row r="9" spans="1:14" x14ac:dyDescent="0.35">
      <c r="A9" t="s">
        <v>181</v>
      </c>
      <c r="B9" t="s">
        <v>189</v>
      </c>
      <c r="C9" s="5">
        <v>9450</v>
      </c>
      <c r="D9" t="s">
        <v>117</v>
      </c>
      <c r="G9" t="s">
        <v>255</v>
      </c>
      <c r="H9">
        <f>H6-H7+H8</f>
        <v>153340.20000000001</v>
      </c>
    </row>
    <row r="10" spans="1:14" x14ac:dyDescent="0.35">
      <c r="A10" t="s">
        <v>132</v>
      </c>
      <c r="B10" t="s">
        <v>190</v>
      </c>
      <c r="C10" s="6">
        <v>-1500</v>
      </c>
      <c r="D10" t="s">
        <v>188</v>
      </c>
      <c r="E10" t="s">
        <v>234</v>
      </c>
      <c r="G10" t="s">
        <v>254</v>
      </c>
      <c r="H10">
        <f>(H9/2)+H7</f>
        <v>104779.90000000001</v>
      </c>
      <c r="I10">
        <v>86000</v>
      </c>
      <c r="J10">
        <f>I10+28109.8</f>
        <v>114109.8</v>
      </c>
      <c r="K10">
        <f>J10+9450</f>
        <v>123559.8</v>
      </c>
    </row>
    <row r="11" spans="1:14" x14ac:dyDescent="0.35">
      <c r="A11" t="s">
        <v>132</v>
      </c>
      <c r="B11" t="s">
        <v>238</v>
      </c>
      <c r="C11" s="5">
        <v>-85</v>
      </c>
      <c r="D11" t="s">
        <v>118</v>
      </c>
      <c r="G11" t="s">
        <v>256</v>
      </c>
      <c r="H11">
        <f>(H9/2)-H8</f>
        <v>67220.100000000006</v>
      </c>
      <c r="I11">
        <v>86000</v>
      </c>
      <c r="J11">
        <f>I11-28109.8</f>
        <v>57890.2</v>
      </c>
      <c r="K11">
        <f>J11-9450</f>
        <v>48440.2</v>
      </c>
    </row>
    <row r="12" spans="1:14" x14ac:dyDescent="0.35">
      <c r="A12" t="s">
        <v>132</v>
      </c>
      <c r="B12" t="s">
        <v>237</v>
      </c>
      <c r="C12" s="5">
        <v>-4000</v>
      </c>
      <c r="D12" t="s">
        <v>118</v>
      </c>
    </row>
    <row r="13" spans="1:14" x14ac:dyDescent="0.35">
      <c r="A13" t="s">
        <v>132</v>
      </c>
      <c r="B13" t="s">
        <v>193</v>
      </c>
      <c r="C13" s="6">
        <v>-7123.61</v>
      </c>
      <c r="D13" t="s">
        <v>188</v>
      </c>
    </row>
    <row r="14" spans="1:14" x14ac:dyDescent="0.35">
      <c r="A14" t="s">
        <v>132</v>
      </c>
      <c r="B14" t="s">
        <v>252</v>
      </c>
      <c r="C14" s="6">
        <v>-4015.83</v>
      </c>
      <c r="D14" t="s">
        <v>188</v>
      </c>
      <c r="M14" t="s">
        <v>315</v>
      </c>
      <c r="N14" t="s">
        <v>316</v>
      </c>
    </row>
    <row r="15" spans="1:14" x14ac:dyDescent="0.35">
      <c r="A15" t="s">
        <v>132</v>
      </c>
      <c r="B15" t="s">
        <v>235</v>
      </c>
      <c r="C15" s="5">
        <v>-161.1</v>
      </c>
      <c r="D15" t="s">
        <v>118</v>
      </c>
      <c r="L15">
        <v>213250</v>
      </c>
      <c r="M15">
        <v>59909.8</v>
      </c>
      <c r="N15">
        <v>0</v>
      </c>
    </row>
    <row r="16" spans="1:14" x14ac:dyDescent="0.35">
      <c r="A16" t="s">
        <v>132</v>
      </c>
      <c r="B16" t="s">
        <v>236</v>
      </c>
      <c r="C16" s="5">
        <v>-3190.6</v>
      </c>
      <c r="D16" t="s">
        <v>118</v>
      </c>
      <c r="L16">
        <f>L15-M15</f>
        <v>153340.20000000001</v>
      </c>
      <c r="M16">
        <f>L16/2</f>
        <v>76670.100000000006</v>
      </c>
      <c r="N16">
        <f>L16/2</f>
        <v>76670.100000000006</v>
      </c>
    </row>
    <row r="17" spans="1:4" x14ac:dyDescent="0.35">
      <c r="A17" t="s">
        <v>132</v>
      </c>
      <c r="B17" t="s">
        <v>239</v>
      </c>
      <c r="C17" s="5">
        <v>-374</v>
      </c>
      <c r="D17" t="s">
        <v>118</v>
      </c>
    </row>
    <row r="18" spans="1:4" x14ac:dyDescent="0.35">
      <c r="A18" t="s">
        <v>132</v>
      </c>
      <c r="B18" t="s">
        <v>240</v>
      </c>
      <c r="C18" s="5">
        <v>-630</v>
      </c>
      <c r="D18" t="s">
        <v>118</v>
      </c>
    </row>
    <row r="19" spans="1:4" x14ac:dyDescent="0.35">
      <c r="A19" t="s">
        <v>132</v>
      </c>
      <c r="B19" t="s">
        <v>241</v>
      </c>
      <c r="C19" s="5">
        <v>-938.8</v>
      </c>
      <c r="D19" t="s">
        <v>118</v>
      </c>
    </row>
    <row r="20" spans="1:4" x14ac:dyDescent="0.35">
      <c r="A20" t="s">
        <v>132</v>
      </c>
      <c r="B20" t="s">
        <v>242</v>
      </c>
      <c r="C20" s="5">
        <v>-383.5</v>
      </c>
      <c r="D20" t="s">
        <v>118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85413-753E-49C5-BFFA-C667C447E043}">
  <sheetPr codeName="Sheet10"/>
  <dimension ref="A1:M18"/>
  <sheetViews>
    <sheetView workbookViewId="0">
      <selection activeCell="D39" sqref="D39"/>
    </sheetView>
  </sheetViews>
  <sheetFormatPr defaultRowHeight="14.5" x14ac:dyDescent="0.35"/>
  <cols>
    <col min="2" max="2" width="38.1796875" bestFit="1" customWidth="1"/>
    <col min="3" max="3" width="10.453125" style="5" bestFit="1" customWidth="1"/>
    <col min="7" max="7" width="14.453125" customWidth="1"/>
    <col min="8" max="8" width="10.453125" style="5" bestFit="1" customWidth="1"/>
    <col min="9" max="9" width="9.453125" style="5" bestFit="1" customWidth="1"/>
    <col min="10" max="10" width="9.1796875" style="5" bestFit="1" customWidth="1"/>
    <col min="12" max="12" width="23.453125" bestFit="1" customWidth="1"/>
    <col min="13" max="13" width="9.453125" style="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175</v>
      </c>
      <c r="B2" t="s">
        <v>177</v>
      </c>
      <c r="C2" s="5">
        <v>304990</v>
      </c>
      <c r="D2" t="s">
        <v>117</v>
      </c>
      <c r="G2" t="s">
        <v>118</v>
      </c>
      <c r="H2" s="5">
        <v>25500</v>
      </c>
      <c r="I2" s="5">
        <v>33506.339999999997</v>
      </c>
      <c r="J2" s="5">
        <f>H2-I2</f>
        <v>-8006.3399999999965</v>
      </c>
    </row>
    <row r="3" spans="1:13" x14ac:dyDescent="0.35">
      <c r="A3" t="s">
        <v>104</v>
      </c>
      <c r="B3" t="s">
        <v>282</v>
      </c>
      <c r="C3" s="5">
        <v>10000</v>
      </c>
      <c r="D3" t="s">
        <v>118</v>
      </c>
      <c r="G3" t="s">
        <v>117</v>
      </c>
      <c r="H3" s="5">
        <v>0</v>
      </c>
      <c r="I3" s="5">
        <v>0</v>
      </c>
      <c r="J3" s="5">
        <f>H3-I3</f>
        <v>0</v>
      </c>
    </row>
    <row r="4" spans="1:13" x14ac:dyDescent="0.35">
      <c r="A4" t="s">
        <v>104</v>
      </c>
      <c r="B4" t="s">
        <v>281</v>
      </c>
      <c r="C4" s="5">
        <v>12500</v>
      </c>
      <c r="D4" t="s">
        <v>118</v>
      </c>
    </row>
    <row r="5" spans="1:13" x14ac:dyDescent="0.35">
      <c r="A5" t="s">
        <v>104</v>
      </c>
      <c r="B5" t="s">
        <v>310</v>
      </c>
      <c r="C5" s="5">
        <v>3000</v>
      </c>
      <c r="D5" t="s">
        <v>118</v>
      </c>
    </row>
    <row r="6" spans="1:13" x14ac:dyDescent="0.35">
      <c r="A6" t="s">
        <v>132</v>
      </c>
      <c r="B6" t="s">
        <v>185</v>
      </c>
      <c r="C6" s="5">
        <v>-16879</v>
      </c>
      <c r="D6" t="s">
        <v>118</v>
      </c>
    </row>
    <row r="7" spans="1:13" x14ac:dyDescent="0.35">
      <c r="A7" t="s">
        <v>132</v>
      </c>
      <c r="B7" t="s">
        <v>187</v>
      </c>
      <c r="C7" s="6">
        <v>-2300</v>
      </c>
      <c r="D7" t="s">
        <v>188</v>
      </c>
      <c r="G7" t="s">
        <v>253</v>
      </c>
      <c r="H7" s="5">
        <v>304990</v>
      </c>
    </row>
    <row r="8" spans="1:13" x14ac:dyDescent="0.35">
      <c r="A8" t="s">
        <v>132</v>
      </c>
      <c r="B8" t="s">
        <v>190</v>
      </c>
      <c r="C8" s="6">
        <v>-1500</v>
      </c>
      <c r="D8" t="s">
        <v>188</v>
      </c>
      <c r="G8" t="s">
        <v>254</v>
      </c>
      <c r="H8" s="5">
        <v>8006.34</v>
      </c>
    </row>
    <row r="9" spans="1:13" x14ac:dyDescent="0.35">
      <c r="A9" t="s">
        <v>132</v>
      </c>
      <c r="B9" t="s">
        <v>193</v>
      </c>
      <c r="C9" s="6">
        <v>-5900.73</v>
      </c>
      <c r="D9" t="s">
        <v>188</v>
      </c>
      <c r="G9" t="s">
        <v>257</v>
      </c>
      <c r="H9" s="5">
        <v>0</v>
      </c>
    </row>
    <row r="10" spans="1:13" x14ac:dyDescent="0.35">
      <c r="A10" t="s">
        <v>132</v>
      </c>
      <c r="B10" t="s">
        <v>305</v>
      </c>
      <c r="C10" s="6">
        <v>-17558.39</v>
      </c>
      <c r="D10" t="s">
        <v>188</v>
      </c>
      <c r="G10" t="s">
        <v>311</v>
      </c>
      <c r="H10" s="5">
        <v>-1500</v>
      </c>
      <c r="L10" t="s">
        <v>307</v>
      </c>
    </row>
    <row r="11" spans="1:13" x14ac:dyDescent="0.35">
      <c r="A11" t="s">
        <v>132</v>
      </c>
      <c r="B11" t="s">
        <v>235</v>
      </c>
      <c r="C11" s="5">
        <v>-165.76</v>
      </c>
      <c r="D11" t="s">
        <v>118</v>
      </c>
      <c r="G11" t="s">
        <v>312</v>
      </c>
      <c r="H11" s="5">
        <v>-17558.39</v>
      </c>
      <c r="L11" t="s">
        <v>306</v>
      </c>
    </row>
    <row r="12" spans="1:13" x14ac:dyDescent="0.35">
      <c r="A12" t="s">
        <v>132</v>
      </c>
      <c r="B12" t="s">
        <v>236</v>
      </c>
      <c r="C12" s="5">
        <v>-3319.14</v>
      </c>
      <c r="D12" t="s">
        <v>118</v>
      </c>
      <c r="G12" t="s">
        <v>313</v>
      </c>
      <c r="H12" s="5">
        <v>-2300</v>
      </c>
      <c r="L12" t="s">
        <v>12</v>
      </c>
      <c r="M12" s="5">
        <v>58000</v>
      </c>
    </row>
    <row r="13" spans="1:13" x14ac:dyDescent="0.35">
      <c r="A13" t="s">
        <v>132</v>
      </c>
      <c r="B13" t="s">
        <v>275</v>
      </c>
      <c r="C13" s="5">
        <v>-2500</v>
      </c>
      <c r="D13" t="s">
        <v>118</v>
      </c>
      <c r="G13" t="s">
        <v>314</v>
      </c>
      <c r="H13" s="5">
        <v>-5900.73</v>
      </c>
      <c r="L13" t="s">
        <v>132</v>
      </c>
      <c r="M13" s="5">
        <v>5324.84</v>
      </c>
    </row>
    <row r="14" spans="1:13" x14ac:dyDescent="0.35">
      <c r="A14" t="s">
        <v>132</v>
      </c>
      <c r="B14" t="s">
        <v>276</v>
      </c>
      <c r="C14" s="5">
        <v>-769.84</v>
      </c>
      <c r="D14" t="s">
        <v>118</v>
      </c>
      <c r="G14" t="s">
        <v>255</v>
      </c>
      <c r="H14" s="5">
        <f>H7+H10+H11+H12+H13</f>
        <v>277730.88</v>
      </c>
      <c r="L14" t="s">
        <v>6</v>
      </c>
      <c r="M14" s="5">
        <f>M12-M13</f>
        <v>52675.16</v>
      </c>
    </row>
    <row r="15" spans="1:13" x14ac:dyDescent="0.35">
      <c r="A15" t="s">
        <v>132</v>
      </c>
      <c r="B15" t="s">
        <v>277</v>
      </c>
      <c r="C15" s="5">
        <v>-7324.3</v>
      </c>
      <c r="D15" t="s">
        <v>118</v>
      </c>
      <c r="G15" s="4" t="s">
        <v>254</v>
      </c>
      <c r="H15" s="6">
        <f>(H14/2)+H8</f>
        <v>146871.78</v>
      </c>
      <c r="L15" t="s">
        <v>308</v>
      </c>
      <c r="M15" s="5">
        <f>M14/3</f>
        <v>17558.386666666669</v>
      </c>
    </row>
    <row r="16" spans="1:13" x14ac:dyDescent="0.35">
      <c r="A16" t="s">
        <v>132</v>
      </c>
      <c r="B16" t="s">
        <v>278</v>
      </c>
      <c r="C16" s="5">
        <v>-339.94</v>
      </c>
      <c r="D16" t="s">
        <v>118</v>
      </c>
      <c r="G16" s="4" t="s">
        <v>256</v>
      </c>
      <c r="H16" s="6">
        <f>(H14/2)-H8</f>
        <v>130859.1</v>
      </c>
    </row>
    <row r="17" spans="1:4" x14ac:dyDescent="0.35">
      <c r="A17" t="s">
        <v>132</v>
      </c>
      <c r="B17" t="s">
        <v>279</v>
      </c>
      <c r="C17" s="5">
        <v>-875.18</v>
      </c>
      <c r="D17" t="s">
        <v>118</v>
      </c>
    </row>
    <row r="18" spans="1:4" x14ac:dyDescent="0.35">
      <c r="A18" t="s">
        <v>132</v>
      </c>
      <c r="B18" t="s">
        <v>280</v>
      </c>
      <c r="C18" s="5">
        <v>-1333.18</v>
      </c>
      <c r="D18" t="s">
        <v>118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D7C53-D9FF-47AB-92C9-6C576E32E1DA}">
  <sheetPr codeName="Sheet11"/>
  <dimension ref="A1:K23"/>
  <sheetViews>
    <sheetView workbookViewId="0">
      <selection activeCell="C15" sqref="C15"/>
    </sheetView>
  </sheetViews>
  <sheetFormatPr defaultRowHeight="14.5" x14ac:dyDescent="0.35"/>
  <cols>
    <col min="2" max="2" width="38.1796875" bestFit="1" customWidth="1"/>
    <col min="3" max="3" width="10.453125" style="5" bestFit="1" customWidth="1"/>
    <col min="6" max="6" width="14.453125" customWidth="1"/>
    <col min="7" max="7" width="10.453125" style="5" bestFit="1" customWidth="1"/>
    <col min="8" max="8" width="9.453125" style="5" bestFit="1" customWidth="1"/>
    <col min="9" max="9" width="9.81640625" style="5" customWidth="1"/>
    <col min="10" max="10" width="23.453125" bestFit="1" customWidth="1"/>
    <col min="11" max="11" width="9.453125" style="5" bestFit="1" customWidth="1"/>
  </cols>
  <sheetData>
    <row r="1" spans="1:11" x14ac:dyDescent="0.35">
      <c r="A1" t="s">
        <v>112</v>
      </c>
      <c r="B1" t="s">
        <v>7</v>
      </c>
      <c r="C1" s="5" t="s">
        <v>169</v>
      </c>
      <c r="D1" t="s">
        <v>176</v>
      </c>
      <c r="G1" s="5" t="s">
        <v>200</v>
      </c>
      <c r="H1" s="5" t="s">
        <v>201</v>
      </c>
    </row>
    <row r="2" spans="1:11" x14ac:dyDescent="0.35">
      <c r="A2" t="s">
        <v>175</v>
      </c>
      <c r="B2" t="s">
        <v>177</v>
      </c>
      <c r="C2" s="5">
        <v>154821.31</v>
      </c>
      <c r="D2" t="s">
        <v>117</v>
      </c>
      <c r="F2" t="s">
        <v>118</v>
      </c>
      <c r="G2" s="5">
        <v>20000</v>
      </c>
      <c r="H2" s="5">
        <v>33928.800000000003</v>
      </c>
      <c r="I2" s="5">
        <f>G2-H2</f>
        <v>-13928.800000000003</v>
      </c>
    </row>
    <row r="3" spans="1:11" x14ac:dyDescent="0.35">
      <c r="A3" t="s">
        <v>104</v>
      </c>
      <c r="B3" t="s">
        <v>339</v>
      </c>
      <c r="C3" s="5">
        <v>7500</v>
      </c>
      <c r="D3" t="s">
        <v>118</v>
      </c>
      <c r="F3" t="s">
        <v>117</v>
      </c>
      <c r="G3" s="5">
        <v>0</v>
      </c>
      <c r="H3" s="5">
        <v>0</v>
      </c>
      <c r="I3" s="5">
        <f>G3-H3</f>
        <v>0</v>
      </c>
    </row>
    <row r="4" spans="1:11" x14ac:dyDescent="0.35">
      <c r="A4" t="s">
        <v>104</v>
      </c>
      <c r="B4" t="s">
        <v>281</v>
      </c>
      <c r="C4" s="5">
        <v>12500</v>
      </c>
      <c r="D4" t="s">
        <v>118</v>
      </c>
    </row>
    <row r="5" spans="1:11" x14ac:dyDescent="0.35">
      <c r="A5" t="s">
        <v>132</v>
      </c>
      <c r="B5" t="s">
        <v>185</v>
      </c>
      <c r="C5" s="5">
        <v>0</v>
      </c>
      <c r="D5" t="s">
        <v>118</v>
      </c>
    </row>
    <row r="6" spans="1:11" x14ac:dyDescent="0.35">
      <c r="A6" t="s">
        <v>132</v>
      </c>
      <c r="B6" t="s">
        <v>187</v>
      </c>
      <c r="C6" s="6">
        <v>-2300</v>
      </c>
      <c r="D6" t="s">
        <v>188</v>
      </c>
      <c r="F6" t="s">
        <v>253</v>
      </c>
      <c r="G6" s="5">
        <v>154821.31</v>
      </c>
    </row>
    <row r="7" spans="1:11" x14ac:dyDescent="0.35">
      <c r="A7" t="s">
        <v>132</v>
      </c>
      <c r="B7" t="s">
        <v>190</v>
      </c>
      <c r="C7" s="6">
        <v>-1500</v>
      </c>
      <c r="D7" t="s">
        <v>188</v>
      </c>
      <c r="F7" t="s">
        <v>254</v>
      </c>
      <c r="G7" s="5">
        <v>13928.8</v>
      </c>
    </row>
    <row r="8" spans="1:11" x14ac:dyDescent="0.35">
      <c r="A8" t="s">
        <v>132</v>
      </c>
      <c r="B8" t="s">
        <v>193</v>
      </c>
      <c r="C8" s="6">
        <v>-7181.31</v>
      </c>
      <c r="D8" t="s">
        <v>188</v>
      </c>
      <c r="F8" t="s">
        <v>257</v>
      </c>
      <c r="G8" s="5">
        <v>0</v>
      </c>
    </row>
    <row r="9" spans="1:11" x14ac:dyDescent="0.35">
      <c r="A9" t="s">
        <v>132</v>
      </c>
      <c r="B9" t="s">
        <v>305</v>
      </c>
      <c r="C9" s="6">
        <v>-9491.1</v>
      </c>
      <c r="D9" t="s">
        <v>188</v>
      </c>
      <c r="F9" t="s">
        <v>311</v>
      </c>
      <c r="G9" s="5">
        <v>-1500</v>
      </c>
      <c r="J9" t="s">
        <v>335</v>
      </c>
    </row>
    <row r="10" spans="1:11" x14ac:dyDescent="0.35">
      <c r="A10" t="s">
        <v>132</v>
      </c>
      <c r="B10" s="13" t="s">
        <v>235</v>
      </c>
      <c r="C10" s="5">
        <v>-176</v>
      </c>
      <c r="D10" t="s">
        <v>118</v>
      </c>
      <c r="F10" t="s">
        <v>312</v>
      </c>
      <c r="G10" s="5">
        <f>K15*-1</f>
        <v>-9491.1</v>
      </c>
      <c r="J10" t="s">
        <v>336</v>
      </c>
    </row>
    <row r="11" spans="1:11" x14ac:dyDescent="0.35">
      <c r="A11" t="s">
        <v>132</v>
      </c>
      <c r="B11" s="13" t="s">
        <v>236</v>
      </c>
      <c r="C11" s="5">
        <v>-3319.14</v>
      </c>
      <c r="D11" t="s">
        <v>118</v>
      </c>
      <c r="F11" t="s">
        <v>313</v>
      </c>
      <c r="G11" s="5">
        <v>-2300</v>
      </c>
      <c r="J11" t="s">
        <v>337</v>
      </c>
    </row>
    <row r="12" spans="1:11" x14ac:dyDescent="0.35">
      <c r="A12" t="s">
        <v>132</v>
      </c>
      <c r="B12" t="s">
        <v>344</v>
      </c>
      <c r="C12" s="5">
        <v>-769.88</v>
      </c>
      <c r="D12" t="s">
        <v>118</v>
      </c>
      <c r="F12" t="s">
        <v>314</v>
      </c>
      <c r="G12" s="5">
        <v>-7181.31</v>
      </c>
      <c r="J12" t="s">
        <v>12</v>
      </c>
      <c r="K12" s="5">
        <v>47750</v>
      </c>
    </row>
    <row r="13" spans="1:11" x14ac:dyDescent="0.35">
      <c r="A13" t="s">
        <v>132</v>
      </c>
      <c r="B13" t="s">
        <v>345</v>
      </c>
      <c r="C13" s="5">
        <v>-7324.33</v>
      </c>
      <c r="D13" t="s">
        <v>118</v>
      </c>
      <c r="F13" t="s">
        <v>255</v>
      </c>
      <c r="G13" s="5">
        <f>G6+G9+G10+G11+G12</f>
        <v>134348.9</v>
      </c>
      <c r="J13" t="s">
        <v>132</v>
      </c>
      <c r="K13" s="14">
        <v>9785.6</v>
      </c>
    </row>
    <row r="14" spans="1:11" x14ac:dyDescent="0.35">
      <c r="A14" t="s">
        <v>132</v>
      </c>
      <c r="B14" t="s">
        <v>351</v>
      </c>
      <c r="C14" s="5">
        <v>-1333.21</v>
      </c>
      <c r="D14" t="s">
        <v>118</v>
      </c>
      <c r="F14" t="s">
        <v>352</v>
      </c>
      <c r="G14" s="5">
        <f>G13-G7</f>
        <v>120420.09999999999</v>
      </c>
      <c r="J14" t="s">
        <v>6</v>
      </c>
      <c r="K14" s="5">
        <f>K12-K13</f>
        <v>37964.400000000001</v>
      </c>
    </row>
    <row r="15" spans="1:11" x14ac:dyDescent="0.35">
      <c r="A15" t="s">
        <v>132</v>
      </c>
      <c r="B15" t="s">
        <v>338</v>
      </c>
      <c r="C15" s="5">
        <v>-4000</v>
      </c>
      <c r="D15" t="s">
        <v>118</v>
      </c>
      <c r="F15" s="4" t="s">
        <v>254</v>
      </c>
      <c r="G15" s="6">
        <f>(G14/2)+G7</f>
        <v>74138.849999999991</v>
      </c>
      <c r="J15" t="s">
        <v>308</v>
      </c>
      <c r="K15" s="5">
        <f>(K14*0.75)/3</f>
        <v>9491.1</v>
      </c>
    </row>
    <row r="16" spans="1:11" x14ac:dyDescent="0.35">
      <c r="A16" t="s">
        <v>132</v>
      </c>
      <c r="B16" t="s">
        <v>340</v>
      </c>
      <c r="C16" s="5">
        <v>-810</v>
      </c>
      <c r="D16" t="s">
        <v>118</v>
      </c>
      <c r="F16" s="4" t="s">
        <v>256</v>
      </c>
      <c r="G16" s="6">
        <f>(G14/2)</f>
        <v>60210.049999999996</v>
      </c>
    </row>
    <row r="17" spans="1:4" x14ac:dyDescent="0.35">
      <c r="A17" t="s">
        <v>132</v>
      </c>
      <c r="B17" t="s">
        <v>342</v>
      </c>
      <c r="C17" s="5">
        <v>-2100.0700000000002</v>
      </c>
      <c r="D17" t="s">
        <v>118</v>
      </c>
    </row>
    <row r="18" spans="1:4" x14ac:dyDescent="0.35">
      <c r="A18" t="s">
        <v>132</v>
      </c>
      <c r="B18" t="s">
        <v>343</v>
      </c>
      <c r="C18" s="5">
        <v>-2012.25</v>
      </c>
      <c r="D18" t="s">
        <v>118</v>
      </c>
    </row>
    <row r="19" spans="1:4" x14ac:dyDescent="0.35">
      <c r="A19" t="s">
        <v>132</v>
      </c>
      <c r="B19" t="s">
        <v>347</v>
      </c>
      <c r="C19" s="5">
        <v>-1799.33</v>
      </c>
      <c r="D19" t="s">
        <v>118</v>
      </c>
    </row>
    <row r="20" spans="1:4" x14ac:dyDescent="0.35">
      <c r="A20" t="s">
        <v>132</v>
      </c>
      <c r="B20" s="13" t="s">
        <v>346</v>
      </c>
      <c r="C20" s="5">
        <v>-2624.46</v>
      </c>
      <c r="D20" t="s">
        <v>118</v>
      </c>
    </row>
    <row r="21" spans="1:4" x14ac:dyDescent="0.35">
      <c r="A21" t="s">
        <v>132</v>
      </c>
      <c r="B21" s="13" t="s">
        <v>348</v>
      </c>
      <c r="C21" s="5">
        <v>-3666</v>
      </c>
      <c r="D21" t="s">
        <v>118</v>
      </c>
    </row>
    <row r="22" spans="1:4" x14ac:dyDescent="0.35">
      <c r="A22" t="s">
        <v>132</v>
      </c>
      <c r="B22" t="s">
        <v>349</v>
      </c>
      <c r="C22" s="5">
        <v>-430.78</v>
      </c>
      <c r="D22" t="s">
        <v>118</v>
      </c>
    </row>
    <row r="23" spans="1:4" x14ac:dyDescent="0.35">
      <c r="A23" t="s">
        <v>132</v>
      </c>
      <c r="B23" t="s">
        <v>350</v>
      </c>
      <c r="C23" s="5">
        <v>-3563.35</v>
      </c>
      <c r="D23" t="s">
        <v>118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D5986-144E-4538-B00A-7826E3F75186}">
  <sheetPr codeName="Sheet12"/>
  <dimension ref="A1:M35"/>
  <sheetViews>
    <sheetView topLeftCell="A4" workbookViewId="0">
      <selection activeCell="C24" sqref="C24"/>
    </sheetView>
  </sheetViews>
  <sheetFormatPr defaultRowHeight="14.5" x14ac:dyDescent="0.35"/>
  <cols>
    <col min="2" max="2" width="38.1796875" bestFit="1" customWidth="1"/>
    <col min="3" max="3" width="10.453125" style="5" bestFit="1" customWidth="1"/>
    <col min="7" max="7" width="14.453125" customWidth="1"/>
    <col min="8" max="8" width="10.453125" style="5" bestFit="1" customWidth="1"/>
    <col min="9" max="9" width="9.81640625" style="5" bestFit="1" customWidth="1"/>
    <col min="10" max="10" width="10.26953125" style="5" bestFit="1" customWidth="1"/>
    <col min="12" max="12" width="23.453125" bestFit="1" customWidth="1"/>
    <col min="13" max="13" width="9.453125" style="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175</v>
      </c>
      <c r="B2" t="s">
        <v>177</v>
      </c>
      <c r="C2" s="5">
        <v>340000</v>
      </c>
      <c r="D2" t="s">
        <v>117</v>
      </c>
      <c r="G2" t="s">
        <v>118</v>
      </c>
      <c r="H2" s="5">
        <v>38250</v>
      </c>
      <c r="I2" s="5">
        <v>99478.19</v>
      </c>
      <c r="J2" s="5">
        <f>H2-I2</f>
        <v>-61228.19</v>
      </c>
    </row>
    <row r="3" spans="1:13" x14ac:dyDescent="0.35">
      <c r="A3" t="s">
        <v>104</v>
      </c>
      <c r="B3" t="s">
        <v>339</v>
      </c>
      <c r="C3" s="17">
        <v>2000</v>
      </c>
      <c r="D3" t="s">
        <v>118</v>
      </c>
      <c r="G3" t="s">
        <v>117</v>
      </c>
      <c r="H3" s="5">
        <v>15000</v>
      </c>
      <c r="I3" s="5">
        <v>320</v>
      </c>
      <c r="J3" s="5">
        <f>H3-I3</f>
        <v>14680</v>
      </c>
    </row>
    <row r="4" spans="1:13" x14ac:dyDescent="0.35">
      <c r="A4" t="s">
        <v>104</v>
      </c>
      <c r="B4" t="s">
        <v>281</v>
      </c>
      <c r="C4" s="17">
        <v>12500</v>
      </c>
      <c r="D4" t="s">
        <v>118</v>
      </c>
    </row>
    <row r="5" spans="1:13" x14ac:dyDescent="0.35">
      <c r="A5" t="s">
        <v>132</v>
      </c>
      <c r="B5" t="s">
        <v>187</v>
      </c>
      <c r="C5" s="6">
        <v>-2300</v>
      </c>
      <c r="D5" t="s">
        <v>188</v>
      </c>
    </row>
    <row r="6" spans="1:13" x14ac:dyDescent="0.35">
      <c r="A6" t="s">
        <v>132</v>
      </c>
      <c r="B6" t="s">
        <v>190</v>
      </c>
      <c r="C6" s="6">
        <v>-1500</v>
      </c>
      <c r="D6" t="s">
        <v>188</v>
      </c>
    </row>
    <row r="7" spans="1:13" x14ac:dyDescent="0.35">
      <c r="A7" t="s">
        <v>132</v>
      </c>
      <c r="B7" t="s">
        <v>193</v>
      </c>
      <c r="C7" s="6">
        <v>-7173.9</v>
      </c>
      <c r="D7" t="s">
        <v>188</v>
      </c>
      <c r="G7" t="s">
        <v>253</v>
      </c>
      <c r="H7" s="5">
        <v>340000</v>
      </c>
    </row>
    <row r="8" spans="1:13" x14ac:dyDescent="0.35">
      <c r="A8" t="s">
        <v>132</v>
      </c>
      <c r="B8" t="s">
        <v>417</v>
      </c>
      <c r="C8" s="6">
        <v>-13319.32</v>
      </c>
      <c r="D8" t="s">
        <v>188</v>
      </c>
      <c r="G8" t="s">
        <v>254</v>
      </c>
      <c r="H8" s="5">
        <v>61228.19</v>
      </c>
    </row>
    <row r="9" spans="1:13" x14ac:dyDescent="0.35">
      <c r="A9" t="s">
        <v>132</v>
      </c>
      <c r="B9" s="13" t="s">
        <v>235</v>
      </c>
      <c r="C9" s="5">
        <v>-177.31</v>
      </c>
      <c r="D9" t="s">
        <v>118</v>
      </c>
      <c r="G9" t="s">
        <v>257</v>
      </c>
      <c r="H9" s="5">
        <v>-14680</v>
      </c>
    </row>
    <row r="10" spans="1:13" x14ac:dyDescent="0.35">
      <c r="A10" t="s">
        <v>132</v>
      </c>
      <c r="B10" s="13" t="s">
        <v>410</v>
      </c>
      <c r="C10" s="5">
        <v>-4212.41</v>
      </c>
      <c r="D10" t="s">
        <v>118</v>
      </c>
      <c r="G10" t="s">
        <v>311</v>
      </c>
      <c r="H10" s="5">
        <v>-1500</v>
      </c>
      <c r="L10" t="s">
        <v>413</v>
      </c>
    </row>
    <row r="11" spans="1:13" x14ac:dyDescent="0.35">
      <c r="A11" t="s">
        <v>132</v>
      </c>
      <c r="B11" t="s">
        <v>403</v>
      </c>
      <c r="C11" s="5">
        <v>-769.88</v>
      </c>
      <c r="D11" t="s">
        <v>118</v>
      </c>
      <c r="G11" t="s">
        <v>312</v>
      </c>
      <c r="H11" s="5">
        <v>-13319.32</v>
      </c>
      <c r="L11" t="s">
        <v>336</v>
      </c>
    </row>
    <row r="12" spans="1:13" x14ac:dyDescent="0.35">
      <c r="A12" t="s">
        <v>132</v>
      </c>
      <c r="B12" t="s">
        <v>404</v>
      </c>
      <c r="C12" s="5">
        <v>-7324.33</v>
      </c>
      <c r="D12" t="s">
        <v>118</v>
      </c>
      <c r="G12" t="s">
        <v>313</v>
      </c>
      <c r="H12" s="5">
        <v>-7500</v>
      </c>
      <c r="L12" t="s">
        <v>337</v>
      </c>
    </row>
    <row r="13" spans="1:13" x14ac:dyDescent="0.35">
      <c r="A13" t="s">
        <v>132</v>
      </c>
      <c r="B13" t="s">
        <v>411</v>
      </c>
      <c r="C13" s="5">
        <v>-280.29000000000002</v>
      </c>
      <c r="D13" t="s">
        <v>118</v>
      </c>
      <c r="G13" t="s">
        <v>314</v>
      </c>
      <c r="H13" s="5">
        <v>0</v>
      </c>
      <c r="L13" t="s">
        <v>414</v>
      </c>
    </row>
    <row r="14" spans="1:13" x14ac:dyDescent="0.35">
      <c r="A14" t="s">
        <v>132</v>
      </c>
      <c r="B14" t="s">
        <v>405</v>
      </c>
      <c r="C14" s="5">
        <v>-1333.21</v>
      </c>
      <c r="D14" t="s">
        <v>118</v>
      </c>
      <c r="G14" t="s">
        <v>255</v>
      </c>
      <c r="H14" s="5">
        <f>H7+H10+H11+H12+H13</f>
        <v>317680.68</v>
      </c>
      <c r="L14" t="s">
        <v>12</v>
      </c>
      <c r="M14" s="5">
        <v>69650</v>
      </c>
    </row>
    <row r="15" spans="1:13" x14ac:dyDescent="0.35">
      <c r="A15" t="s">
        <v>132</v>
      </c>
      <c r="B15" t="s">
        <v>341</v>
      </c>
      <c r="C15" s="5">
        <v>-500</v>
      </c>
      <c r="D15" t="s">
        <v>118</v>
      </c>
      <c r="G15" t="s">
        <v>352</v>
      </c>
      <c r="H15" s="5">
        <f>H14-H8-H9</f>
        <v>271132.49</v>
      </c>
      <c r="L15" t="s">
        <v>132</v>
      </c>
      <c r="M15" s="5">
        <v>16372.72</v>
      </c>
    </row>
    <row r="16" spans="1:13" x14ac:dyDescent="0.35">
      <c r="A16" t="s">
        <v>181</v>
      </c>
      <c r="B16" t="s">
        <v>182</v>
      </c>
      <c r="C16" s="17">
        <v>23750</v>
      </c>
      <c r="D16" t="s">
        <v>118</v>
      </c>
      <c r="G16" s="4" t="s">
        <v>254</v>
      </c>
      <c r="H16" s="6">
        <f>(H15/2)+H8</f>
        <v>196794.435</v>
      </c>
      <c r="I16" s="5">
        <v>183794.435</v>
      </c>
      <c r="L16" t="s">
        <v>6</v>
      </c>
      <c r="M16" s="5">
        <f>M14-M15</f>
        <v>53277.279999999999</v>
      </c>
    </row>
    <row r="17" spans="1:13" x14ac:dyDescent="0.35">
      <c r="A17" t="s">
        <v>132</v>
      </c>
      <c r="B17" t="s">
        <v>388</v>
      </c>
      <c r="C17" s="5">
        <v>-320</v>
      </c>
      <c r="D17" t="s">
        <v>389</v>
      </c>
      <c r="G17" s="4" t="s">
        <v>256</v>
      </c>
      <c r="H17" s="6">
        <f>(H15/2)+H9</f>
        <v>120886.245</v>
      </c>
      <c r="I17" s="5">
        <v>133886.245</v>
      </c>
      <c r="J17" s="5">
        <f>I17-H17</f>
        <v>13000</v>
      </c>
      <c r="L17" t="s">
        <v>308</v>
      </c>
      <c r="M17" s="5">
        <f>(M16*0.75)/3</f>
        <v>13319.32</v>
      </c>
    </row>
    <row r="18" spans="1:13" x14ac:dyDescent="0.35">
      <c r="A18" t="s">
        <v>132</v>
      </c>
      <c r="B18" t="s">
        <v>390</v>
      </c>
      <c r="C18" s="5">
        <v>-2580</v>
      </c>
      <c r="D18" t="s">
        <v>118</v>
      </c>
    </row>
    <row r="19" spans="1:13" x14ac:dyDescent="0.35">
      <c r="A19" t="s">
        <v>132</v>
      </c>
      <c r="B19" t="s">
        <v>391</v>
      </c>
      <c r="C19" s="5">
        <v>-3000</v>
      </c>
      <c r="D19" t="s">
        <v>118</v>
      </c>
    </row>
    <row r="20" spans="1:13" x14ac:dyDescent="0.35">
      <c r="A20" t="s">
        <v>132</v>
      </c>
      <c r="B20" t="s">
        <v>392</v>
      </c>
      <c r="C20" s="5">
        <v>-745</v>
      </c>
      <c r="D20" t="s">
        <v>118</v>
      </c>
    </row>
    <row r="21" spans="1:13" x14ac:dyDescent="0.35">
      <c r="A21" t="s">
        <v>395</v>
      </c>
      <c r="B21" t="s">
        <v>393</v>
      </c>
      <c r="C21" s="5">
        <v>-13896.72</v>
      </c>
      <c r="D21" t="s">
        <v>118</v>
      </c>
    </row>
    <row r="22" spans="1:13" x14ac:dyDescent="0.35">
      <c r="A22" t="s">
        <v>395</v>
      </c>
      <c r="B22" t="s">
        <v>394</v>
      </c>
      <c r="C22" s="5">
        <v>-30396.21</v>
      </c>
      <c r="D22" t="s">
        <v>118</v>
      </c>
    </row>
    <row r="23" spans="1:13" x14ac:dyDescent="0.35">
      <c r="A23" t="s">
        <v>395</v>
      </c>
      <c r="B23" t="s">
        <v>396</v>
      </c>
      <c r="C23" s="5">
        <v>-22117.17</v>
      </c>
      <c r="D23" t="s">
        <v>118</v>
      </c>
    </row>
    <row r="24" spans="1:13" x14ac:dyDescent="0.35">
      <c r="A24" t="s">
        <v>397</v>
      </c>
      <c r="B24" t="s">
        <v>398</v>
      </c>
      <c r="C24" s="5">
        <v>26000</v>
      </c>
      <c r="D24" t="s">
        <v>118</v>
      </c>
    </row>
    <row r="25" spans="1:13" x14ac:dyDescent="0.35">
      <c r="A25" t="s">
        <v>104</v>
      </c>
      <c r="B25" t="s">
        <v>399</v>
      </c>
      <c r="C25" s="5">
        <v>-30414</v>
      </c>
      <c r="D25" t="s">
        <v>188</v>
      </c>
    </row>
    <row r="26" spans="1:13" x14ac:dyDescent="0.35">
      <c r="A26" t="s">
        <v>104</v>
      </c>
      <c r="B26" t="s">
        <v>400</v>
      </c>
      <c r="C26" s="5">
        <v>-50000</v>
      </c>
      <c r="D26" t="s">
        <v>188</v>
      </c>
    </row>
    <row r="27" spans="1:13" x14ac:dyDescent="0.35">
      <c r="A27" t="s">
        <v>104</v>
      </c>
      <c r="B27" t="s">
        <v>401</v>
      </c>
      <c r="C27" s="5">
        <v>-3600</v>
      </c>
      <c r="D27" t="s">
        <v>188</v>
      </c>
    </row>
    <row r="28" spans="1:13" x14ac:dyDescent="0.35">
      <c r="A28" t="s">
        <v>104</v>
      </c>
      <c r="B28" t="s">
        <v>402</v>
      </c>
      <c r="C28" s="5">
        <v>-2000</v>
      </c>
      <c r="D28" t="s">
        <v>188</v>
      </c>
    </row>
    <row r="29" spans="1:13" x14ac:dyDescent="0.35">
      <c r="A29" t="s">
        <v>132</v>
      </c>
      <c r="B29" t="s">
        <v>406</v>
      </c>
      <c r="C29" s="5">
        <v>-1799.33</v>
      </c>
      <c r="D29" t="s">
        <v>118</v>
      </c>
    </row>
    <row r="30" spans="1:13" x14ac:dyDescent="0.35">
      <c r="A30" t="s">
        <v>132</v>
      </c>
      <c r="B30" s="13" t="s">
        <v>407</v>
      </c>
      <c r="C30" s="5">
        <v>-2624.46</v>
      </c>
      <c r="D30" t="s">
        <v>118</v>
      </c>
    </row>
    <row r="31" spans="1:13" x14ac:dyDescent="0.35">
      <c r="A31" t="s">
        <v>132</v>
      </c>
      <c r="B31" s="13" t="s">
        <v>408</v>
      </c>
      <c r="C31" s="5">
        <v>-3666</v>
      </c>
      <c r="D31" t="s">
        <v>118</v>
      </c>
    </row>
    <row r="32" spans="1:13" x14ac:dyDescent="0.35">
      <c r="A32" t="s">
        <v>132</v>
      </c>
      <c r="B32" s="13" t="s">
        <v>409</v>
      </c>
      <c r="C32" s="5">
        <v>-5200</v>
      </c>
      <c r="D32" t="s">
        <v>188</v>
      </c>
    </row>
    <row r="33" spans="1:4" x14ac:dyDescent="0.35">
      <c r="A33" t="s">
        <v>132</v>
      </c>
      <c r="B33" s="13" t="s">
        <v>412</v>
      </c>
      <c r="C33" s="5">
        <v>-492.54</v>
      </c>
      <c r="D33" t="s">
        <v>118</v>
      </c>
    </row>
    <row r="34" spans="1:4" x14ac:dyDescent="0.35">
      <c r="A34" t="s">
        <v>181</v>
      </c>
      <c r="B34" t="s">
        <v>415</v>
      </c>
      <c r="C34" s="5">
        <v>15000</v>
      </c>
      <c r="D34" t="s">
        <v>117</v>
      </c>
    </row>
    <row r="35" spans="1:4" x14ac:dyDescent="0.35">
      <c r="A35" t="s">
        <v>132</v>
      </c>
      <c r="B35" t="s">
        <v>416</v>
      </c>
      <c r="C35" s="5">
        <v>-3563.33</v>
      </c>
      <c r="D35" t="s">
        <v>118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2330-0457-4542-8006-69F63F57ED62}">
  <sheetPr codeName="Sheet13"/>
  <dimension ref="A1:M35"/>
  <sheetViews>
    <sheetView workbookViewId="0">
      <selection activeCell="J18" sqref="J18"/>
    </sheetView>
  </sheetViews>
  <sheetFormatPr defaultRowHeight="14.5" x14ac:dyDescent="0.35"/>
  <cols>
    <col min="2" max="2" width="38.1796875" bestFit="1" customWidth="1"/>
    <col min="3" max="3" width="10.453125" style="5" bestFit="1" customWidth="1"/>
    <col min="7" max="7" width="14.453125" customWidth="1"/>
    <col min="8" max="8" width="10.453125" style="5" bestFit="1" customWidth="1"/>
    <col min="9" max="10" width="10.26953125" style="5" bestFit="1" customWidth="1"/>
    <col min="12" max="12" width="23.453125" bestFit="1" customWidth="1"/>
    <col min="13" max="13" width="9.453125" style="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175</v>
      </c>
      <c r="B2" t="s">
        <v>177</v>
      </c>
      <c r="C2" s="5">
        <v>312000</v>
      </c>
      <c r="D2" t="s">
        <v>389</v>
      </c>
      <c r="G2" t="s">
        <v>118</v>
      </c>
      <c r="H2" s="5">
        <v>42800</v>
      </c>
      <c r="I2" s="5">
        <v>58459.39</v>
      </c>
      <c r="J2" s="5">
        <f>H2-I2</f>
        <v>-15659.39</v>
      </c>
    </row>
    <row r="3" spans="1:13" x14ac:dyDescent="0.35">
      <c r="A3" t="s">
        <v>104</v>
      </c>
      <c r="B3" t="s">
        <v>281</v>
      </c>
      <c r="C3" s="17">
        <v>12500</v>
      </c>
      <c r="D3" t="s">
        <v>118</v>
      </c>
      <c r="G3" t="s">
        <v>117</v>
      </c>
      <c r="H3" s="5">
        <v>0</v>
      </c>
      <c r="I3" s="5">
        <v>3224</v>
      </c>
      <c r="J3" s="5">
        <f>H3-I3</f>
        <v>-3224</v>
      </c>
    </row>
    <row r="4" spans="1:13" x14ac:dyDescent="0.35">
      <c r="A4" t="s">
        <v>132</v>
      </c>
      <c r="B4" t="s">
        <v>187</v>
      </c>
      <c r="C4" s="6">
        <v>-2300</v>
      </c>
      <c r="D4" t="s">
        <v>118</v>
      </c>
    </row>
    <row r="5" spans="1:13" x14ac:dyDescent="0.35">
      <c r="A5" t="s">
        <v>132</v>
      </c>
      <c r="B5" t="s">
        <v>190</v>
      </c>
      <c r="C5" s="6">
        <v>-1500</v>
      </c>
      <c r="D5" t="s">
        <v>188</v>
      </c>
    </row>
    <row r="6" spans="1:13" x14ac:dyDescent="0.35">
      <c r="A6" t="s">
        <v>132</v>
      </c>
      <c r="B6" t="s">
        <v>193</v>
      </c>
      <c r="C6" s="6">
        <v>-7238.36</v>
      </c>
      <c r="D6" t="s">
        <v>188</v>
      </c>
    </row>
    <row r="7" spans="1:13" x14ac:dyDescent="0.35">
      <c r="A7" t="s">
        <v>132</v>
      </c>
      <c r="B7" t="s">
        <v>417</v>
      </c>
      <c r="C7" s="6">
        <v>-9179.0499999999993</v>
      </c>
      <c r="D7" t="s">
        <v>118</v>
      </c>
      <c r="G7" t="s">
        <v>253</v>
      </c>
      <c r="H7" s="5">
        <v>312000</v>
      </c>
    </row>
    <row r="8" spans="1:13" x14ac:dyDescent="0.35">
      <c r="A8" t="s">
        <v>132</v>
      </c>
      <c r="B8" s="13" t="s">
        <v>235</v>
      </c>
      <c r="C8" s="5">
        <v>-173.55</v>
      </c>
      <c r="D8" t="s">
        <v>118</v>
      </c>
      <c r="G8" t="s">
        <v>256</v>
      </c>
      <c r="H8" s="5">
        <v>3224</v>
      </c>
    </row>
    <row r="9" spans="1:13" x14ac:dyDescent="0.35">
      <c r="A9" t="s">
        <v>132</v>
      </c>
      <c r="B9" s="13" t="s">
        <v>514</v>
      </c>
      <c r="C9" s="5">
        <v>-4264.26</v>
      </c>
      <c r="D9" t="s">
        <v>118</v>
      </c>
      <c r="G9" t="s">
        <v>254</v>
      </c>
      <c r="H9" s="5">
        <v>15659.39</v>
      </c>
      <c r="I9" s="5">
        <v>-10340.61</v>
      </c>
      <c r="J9" t="s">
        <v>520</v>
      </c>
      <c r="L9" t="s">
        <v>517</v>
      </c>
    </row>
    <row r="10" spans="1:13" x14ac:dyDescent="0.35">
      <c r="A10" t="s">
        <v>132</v>
      </c>
      <c r="B10" t="s">
        <v>418</v>
      </c>
      <c r="C10" s="5">
        <v>-769.88</v>
      </c>
      <c r="D10" t="s">
        <v>118</v>
      </c>
      <c r="G10" t="s">
        <v>311</v>
      </c>
      <c r="H10" s="5">
        <v>-1500</v>
      </c>
      <c r="L10" t="s">
        <v>307</v>
      </c>
    </row>
    <row r="11" spans="1:13" x14ac:dyDescent="0.35">
      <c r="A11" t="s">
        <v>132</v>
      </c>
      <c r="B11" t="s">
        <v>419</v>
      </c>
      <c r="C11" s="5">
        <v>-7324.33</v>
      </c>
      <c r="D11" t="s">
        <v>118</v>
      </c>
      <c r="G11" t="s">
        <v>312</v>
      </c>
      <c r="H11" s="5">
        <v>0</v>
      </c>
      <c r="L11" t="s">
        <v>518</v>
      </c>
    </row>
    <row r="12" spans="1:13" x14ac:dyDescent="0.35">
      <c r="A12" t="s">
        <v>132</v>
      </c>
      <c r="B12" s="13" t="s">
        <v>515</v>
      </c>
      <c r="C12" s="5">
        <v>-255.53</v>
      </c>
      <c r="D12" t="s">
        <v>118</v>
      </c>
      <c r="G12" t="s">
        <v>313</v>
      </c>
      <c r="H12" s="5">
        <v>0</v>
      </c>
      <c r="L12" t="s">
        <v>516</v>
      </c>
    </row>
    <row r="13" spans="1:13" x14ac:dyDescent="0.35">
      <c r="A13" t="s">
        <v>132</v>
      </c>
      <c r="B13" t="s">
        <v>420</v>
      </c>
      <c r="C13" s="5">
        <v>-1333.21</v>
      </c>
      <c r="D13" t="s">
        <v>118</v>
      </c>
      <c r="G13" t="s">
        <v>314</v>
      </c>
      <c r="H13" s="5">
        <v>0</v>
      </c>
      <c r="L13" t="s">
        <v>12</v>
      </c>
      <c r="M13" s="5">
        <v>52900</v>
      </c>
    </row>
    <row r="14" spans="1:13" x14ac:dyDescent="0.35">
      <c r="A14" t="s">
        <v>132</v>
      </c>
      <c r="B14" t="s">
        <v>341</v>
      </c>
      <c r="C14" s="5">
        <v>-500</v>
      </c>
      <c r="D14" t="s">
        <v>118</v>
      </c>
      <c r="G14" t="s">
        <v>255</v>
      </c>
      <c r="H14" s="5">
        <f>H7+H10+H11+H12+H13</f>
        <v>310500</v>
      </c>
      <c r="L14" t="s">
        <v>132</v>
      </c>
      <c r="M14" s="5">
        <v>16183.8</v>
      </c>
    </row>
    <row r="15" spans="1:13" x14ac:dyDescent="0.35">
      <c r="A15" t="s">
        <v>132</v>
      </c>
      <c r="B15" t="s">
        <v>388</v>
      </c>
      <c r="C15" s="5">
        <v>-319</v>
      </c>
      <c r="D15" t="s">
        <v>389</v>
      </c>
      <c r="G15" t="s">
        <v>352</v>
      </c>
      <c r="H15" s="5">
        <f>H14-H8-H9</f>
        <v>291616.61</v>
      </c>
      <c r="L15" t="s">
        <v>6</v>
      </c>
      <c r="M15" s="5">
        <f>M13-M14</f>
        <v>36716.199999999997</v>
      </c>
    </row>
    <row r="16" spans="1:13" x14ac:dyDescent="0.35">
      <c r="A16" t="s">
        <v>395</v>
      </c>
      <c r="B16" t="s">
        <v>393</v>
      </c>
      <c r="C16" s="5">
        <v>0</v>
      </c>
      <c r="D16" t="s">
        <v>118</v>
      </c>
      <c r="G16" s="4" t="s">
        <v>254</v>
      </c>
      <c r="H16" s="6">
        <f>(H15/2)+H9</f>
        <v>161467.69500000001</v>
      </c>
      <c r="I16" s="5">
        <v>148467.69500000001</v>
      </c>
      <c r="L16" t="s">
        <v>308</v>
      </c>
      <c r="M16" s="5">
        <f>(M15*0.75)/3</f>
        <v>9179.0499999999993</v>
      </c>
    </row>
    <row r="17" spans="1:10" x14ac:dyDescent="0.35">
      <c r="A17" t="s">
        <v>395</v>
      </c>
      <c r="B17" t="s">
        <v>394</v>
      </c>
      <c r="C17" s="5">
        <v>-6808.3</v>
      </c>
      <c r="D17" t="s">
        <v>118</v>
      </c>
      <c r="G17" s="4" t="s">
        <v>256</v>
      </c>
      <c r="H17" s="6">
        <f>(H15/2)+H8</f>
        <v>149032.30499999999</v>
      </c>
      <c r="I17" s="5">
        <v>162032.30499999999</v>
      </c>
      <c r="J17" s="5">
        <f>I17-H17</f>
        <v>13000</v>
      </c>
    </row>
    <row r="18" spans="1:10" x14ac:dyDescent="0.35">
      <c r="A18" t="s">
        <v>395</v>
      </c>
      <c r="B18" t="s">
        <v>396</v>
      </c>
      <c r="C18" s="5">
        <v>0</v>
      </c>
      <c r="D18" t="s">
        <v>118</v>
      </c>
    </row>
    <row r="19" spans="1:10" x14ac:dyDescent="0.35">
      <c r="A19" t="s">
        <v>397</v>
      </c>
      <c r="B19" t="s">
        <v>398</v>
      </c>
      <c r="C19" s="5">
        <v>26000</v>
      </c>
      <c r="D19" t="s">
        <v>118</v>
      </c>
    </row>
    <row r="20" spans="1:10" x14ac:dyDescent="0.35">
      <c r="A20" t="s">
        <v>104</v>
      </c>
      <c r="B20" t="s">
        <v>399</v>
      </c>
      <c r="C20" s="5">
        <v>0</v>
      </c>
      <c r="D20" t="s">
        <v>188</v>
      </c>
    </row>
    <row r="21" spans="1:10" x14ac:dyDescent="0.35">
      <c r="A21" t="s">
        <v>132</v>
      </c>
      <c r="B21" t="s">
        <v>421</v>
      </c>
      <c r="C21" s="5">
        <v>-1799.33</v>
      </c>
      <c r="D21" t="s">
        <v>118</v>
      </c>
    </row>
    <row r="22" spans="1:10" x14ac:dyDescent="0.35">
      <c r="A22" t="s">
        <v>132</v>
      </c>
      <c r="B22" s="13" t="s">
        <v>422</v>
      </c>
      <c r="C22" s="5">
        <v>-2624.46</v>
      </c>
      <c r="D22" t="s">
        <v>118</v>
      </c>
    </row>
    <row r="23" spans="1:10" x14ac:dyDescent="0.35">
      <c r="A23" t="s">
        <v>132</v>
      </c>
      <c r="B23" s="13" t="s">
        <v>423</v>
      </c>
      <c r="C23" s="5">
        <v>-3666</v>
      </c>
      <c r="D23" t="s">
        <v>118</v>
      </c>
    </row>
    <row r="24" spans="1:10" x14ac:dyDescent="0.35">
      <c r="A24" t="s">
        <v>132</v>
      </c>
      <c r="B24" s="13" t="s">
        <v>409</v>
      </c>
      <c r="C24" s="5">
        <v>-5200</v>
      </c>
      <c r="D24" t="s">
        <v>118</v>
      </c>
    </row>
    <row r="25" spans="1:10" x14ac:dyDescent="0.35">
      <c r="A25" t="s">
        <v>132</v>
      </c>
      <c r="B25" s="13" t="s">
        <v>412</v>
      </c>
      <c r="C25" s="5">
        <v>0</v>
      </c>
      <c r="D25" t="s">
        <v>118</v>
      </c>
    </row>
    <row r="26" spans="1:10" x14ac:dyDescent="0.35">
      <c r="A26" t="s">
        <v>181</v>
      </c>
      <c r="B26" t="s">
        <v>415</v>
      </c>
      <c r="C26" s="5">
        <v>0</v>
      </c>
      <c r="D26" t="s">
        <v>117</v>
      </c>
    </row>
    <row r="27" spans="1:10" x14ac:dyDescent="0.35">
      <c r="A27" t="s">
        <v>132</v>
      </c>
      <c r="B27" t="s">
        <v>424</v>
      </c>
      <c r="C27" s="5">
        <v>-3563.33</v>
      </c>
      <c r="D27" t="s">
        <v>118</v>
      </c>
    </row>
    <row r="28" spans="1:10" x14ac:dyDescent="0.35">
      <c r="A28" t="s">
        <v>132</v>
      </c>
      <c r="B28" t="s">
        <v>425</v>
      </c>
      <c r="C28" s="5">
        <v>-1350</v>
      </c>
      <c r="D28" t="s">
        <v>118</v>
      </c>
    </row>
    <row r="29" spans="1:10" x14ac:dyDescent="0.35">
      <c r="A29" t="s">
        <v>104</v>
      </c>
      <c r="B29" t="s">
        <v>510</v>
      </c>
      <c r="C29" s="17">
        <v>7000</v>
      </c>
      <c r="D29" t="s">
        <v>118</v>
      </c>
    </row>
    <row r="30" spans="1:10" x14ac:dyDescent="0.35">
      <c r="A30" t="s">
        <v>132</v>
      </c>
      <c r="B30" t="s">
        <v>511</v>
      </c>
      <c r="C30" s="5">
        <v>-3047.04</v>
      </c>
      <c r="D30" t="s">
        <v>118</v>
      </c>
    </row>
    <row r="31" spans="1:10" x14ac:dyDescent="0.35">
      <c r="A31" t="s">
        <v>132</v>
      </c>
      <c r="B31" t="s">
        <v>512</v>
      </c>
      <c r="C31" s="5">
        <v>-1601.12</v>
      </c>
      <c r="D31" t="s">
        <v>118</v>
      </c>
    </row>
    <row r="32" spans="1:10" x14ac:dyDescent="0.35">
      <c r="A32" t="s">
        <v>132</v>
      </c>
      <c r="B32" t="s">
        <v>341</v>
      </c>
      <c r="C32" s="5">
        <v>-500</v>
      </c>
      <c r="D32" t="s">
        <v>118</v>
      </c>
    </row>
    <row r="33" spans="1:4" x14ac:dyDescent="0.35">
      <c r="A33" t="s">
        <v>132</v>
      </c>
      <c r="B33" t="s">
        <v>513</v>
      </c>
      <c r="C33" s="5">
        <v>-2200</v>
      </c>
      <c r="D33" t="s">
        <v>118</v>
      </c>
    </row>
    <row r="34" spans="1:4" x14ac:dyDescent="0.35">
      <c r="A34" t="s">
        <v>132</v>
      </c>
      <c r="B34" t="s">
        <v>519</v>
      </c>
      <c r="C34" s="5">
        <v>-2905</v>
      </c>
      <c r="D34" t="s">
        <v>389</v>
      </c>
    </row>
    <row r="35" spans="1:4" x14ac:dyDescent="0.35">
      <c r="A35" t="s">
        <v>104</v>
      </c>
      <c r="B35" t="s">
        <v>521</v>
      </c>
      <c r="C35" s="17">
        <v>23300</v>
      </c>
      <c r="D35" t="s">
        <v>118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921D9-1D0D-401F-B8F4-D80F7E732D07}">
  <sheetPr codeName="Sheet14"/>
  <dimension ref="A1:M40"/>
  <sheetViews>
    <sheetView workbookViewId="0">
      <selection activeCell="C25" sqref="C25"/>
    </sheetView>
  </sheetViews>
  <sheetFormatPr defaultRowHeight="14.5" x14ac:dyDescent="0.35"/>
  <cols>
    <col min="2" max="2" width="38.1796875" bestFit="1" customWidth="1"/>
    <col min="3" max="3" width="10.453125" style="5" bestFit="1" customWidth="1"/>
    <col min="7" max="7" width="14.453125" customWidth="1"/>
    <col min="8" max="8" width="10.453125" style="5" bestFit="1" customWidth="1"/>
    <col min="9" max="10" width="10.26953125" style="5" bestFit="1" customWidth="1"/>
    <col min="12" max="12" width="23.453125" bestFit="1" customWidth="1"/>
    <col min="13" max="13" width="9.453125" style="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175</v>
      </c>
      <c r="B2" t="s">
        <v>177</v>
      </c>
      <c r="C2" s="5">
        <v>322340</v>
      </c>
      <c r="D2" t="s">
        <v>389</v>
      </c>
      <c r="G2" t="s">
        <v>118</v>
      </c>
      <c r="H2" s="5">
        <v>65800</v>
      </c>
      <c r="I2" s="5">
        <v>123444.8</v>
      </c>
      <c r="J2" s="5">
        <f>H2-I2</f>
        <v>-57644.800000000003</v>
      </c>
    </row>
    <row r="3" spans="1:13" x14ac:dyDescent="0.35">
      <c r="A3" t="s">
        <v>132</v>
      </c>
      <c r="B3" t="s">
        <v>187</v>
      </c>
      <c r="C3" s="6">
        <v>-2300</v>
      </c>
      <c r="D3" t="s">
        <v>118</v>
      </c>
      <c r="G3" t="s">
        <v>117</v>
      </c>
      <c r="H3" s="5">
        <v>0</v>
      </c>
      <c r="I3" s="5">
        <v>318</v>
      </c>
      <c r="J3" s="5">
        <f>H3-I3</f>
        <v>-318</v>
      </c>
    </row>
    <row r="4" spans="1:13" x14ac:dyDescent="0.35">
      <c r="A4" t="s">
        <v>132</v>
      </c>
      <c r="B4" t="s">
        <v>190</v>
      </c>
      <c r="C4" s="6">
        <v>-1500</v>
      </c>
      <c r="D4" t="s">
        <v>188</v>
      </c>
    </row>
    <row r="5" spans="1:13" x14ac:dyDescent="0.35">
      <c r="A5" t="s">
        <v>132</v>
      </c>
      <c r="B5" t="s">
        <v>193</v>
      </c>
      <c r="C5" s="6">
        <v>-7228.34</v>
      </c>
      <c r="D5" t="s">
        <v>188</v>
      </c>
    </row>
    <row r="6" spans="1:13" x14ac:dyDescent="0.35">
      <c r="A6" t="s">
        <v>132</v>
      </c>
      <c r="B6" t="s">
        <v>417</v>
      </c>
      <c r="C6" s="6">
        <v>-8732.7999999999993</v>
      </c>
      <c r="D6" t="s">
        <v>118</v>
      </c>
    </row>
    <row r="7" spans="1:13" x14ac:dyDescent="0.35">
      <c r="A7" t="s">
        <v>132</v>
      </c>
      <c r="B7" s="13" t="s">
        <v>235</v>
      </c>
      <c r="C7" s="5">
        <v>-169.95</v>
      </c>
      <c r="D7" t="s">
        <v>118</v>
      </c>
      <c r="G7" t="s">
        <v>253</v>
      </c>
      <c r="H7" s="5">
        <v>322340</v>
      </c>
    </row>
    <row r="8" spans="1:13" x14ac:dyDescent="0.35">
      <c r="A8" t="s">
        <v>132</v>
      </c>
      <c r="B8" s="13" t="s">
        <v>514</v>
      </c>
      <c r="C8" s="5">
        <v>-4150.63</v>
      </c>
      <c r="D8" t="s">
        <v>118</v>
      </c>
      <c r="G8" t="s">
        <v>256</v>
      </c>
      <c r="H8" s="5">
        <v>318</v>
      </c>
    </row>
    <row r="9" spans="1:13" x14ac:dyDescent="0.35">
      <c r="A9" t="s">
        <v>132</v>
      </c>
      <c r="B9" t="s">
        <v>532</v>
      </c>
      <c r="C9" s="5">
        <v>-769.88</v>
      </c>
      <c r="D9" t="s">
        <v>118</v>
      </c>
      <c r="G9" t="s">
        <v>254</v>
      </c>
      <c r="H9" s="5">
        <v>57644.800000000003</v>
      </c>
    </row>
    <row r="10" spans="1:13" x14ac:dyDescent="0.35">
      <c r="A10" t="s">
        <v>132</v>
      </c>
      <c r="B10" t="s">
        <v>533</v>
      </c>
      <c r="C10" s="5">
        <v>-7324.33</v>
      </c>
      <c r="D10" t="s">
        <v>118</v>
      </c>
      <c r="G10" t="s">
        <v>311</v>
      </c>
      <c r="H10" s="5">
        <v>-1500</v>
      </c>
    </row>
    <row r="11" spans="1:13" x14ac:dyDescent="0.35">
      <c r="A11" t="s">
        <v>132</v>
      </c>
      <c r="B11" s="13" t="s">
        <v>515</v>
      </c>
      <c r="C11" s="5">
        <v>-257.76</v>
      </c>
      <c r="D11" t="s">
        <v>118</v>
      </c>
      <c r="G11" t="s">
        <v>314</v>
      </c>
      <c r="H11" s="5">
        <v>-7228.34</v>
      </c>
      <c r="L11" t="s">
        <v>603</v>
      </c>
    </row>
    <row r="12" spans="1:13" x14ac:dyDescent="0.35">
      <c r="A12" t="s">
        <v>132</v>
      </c>
      <c r="B12" t="s">
        <v>534</v>
      </c>
      <c r="C12" s="5">
        <v>-1333.21</v>
      </c>
      <c r="D12" t="s">
        <v>118</v>
      </c>
      <c r="G12" t="s">
        <v>607</v>
      </c>
      <c r="H12" s="5">
        <v>-29886</v>
      </c>
      <c r="L12" t="s">
        <v>604</v>
      </c>
    </row>
    <row r="13" spans="1:13" x14ac:dyDescent="0.35">
      <c r="A13" t="s">
        <v>132</v>
      </c>
      <c r="B13" t="s">
        <v>540</v>
      </c>
      <c r="C13" s="5">
        <v>-500</v>
      </c>
      <c r="D13" t="s">
        <v>118</v>
      </c>
      <c r="G13" t="s">
        <v>255</v>
      </c>
      <c r="H13" s="5">
        <f>H7+H10+H11+H12</f>
        <v>283725.65999999997</v>
      </c>
      <c r="L13" t="s">
        <v>12</v>
      </c>
      <c r="M13" s="5">
        <v>51000</v>
      </c>
    </row>
    <row r="14" spans="1:13" x14ac:dyDescent="0.35">
      <c r="A14" t="s">
        <v>104</v>
      </c>
      <c r="B14" t="s">
        <v>543</v>
      </c>
      <c r="C14" s="17">
        <v>29800</v>
      </c>
      <c r="D14" t="s">
        <v>118</v>
      </c>
      <c r="G14" t="s">
        <v>352</v>
      </c>
      <c r="H14" s="5">
        <f>H13-H8-H9</f>
        <v>225762.86</v>
      </c>
      <c r="L14" t="s">
        <v>132</v>
      </c>
      <c r="M14" s="5">
        <v>16068.8</v>
      </c>
    </row>
    <row r="15" spans="1:13" x14ac:dyDescent="0.35">
      <c r="A15" t="s">
        <v>132</v>
      </c>
      <c r="B15" t="s">
        <v>388</v>
      </c>
      <c r="C15" s="5">
        <v>-318</v>
      </c>
      <c r="D15" t="s">
        <v>389</v>
      </c>
      <c r="G15" s="4" t="s">
        <v>254</v>
      </c>
      <c r="H15" s="6">
        <f>(H14/2)+H9</f>
        <v>170526.22999999998</v>
      </c>
      <c r="I15" s="5">
        <v>157526.22999999998</v>
      </c>
      <c r="L15" t="s">
        <v>6</v>
      </c>
      <c r="M15" s="5">
        <f>M13-M14</f>
        <v>34931.199999999997</v>
      </c>
    </row>
    <row r="16" spans="1:13" x14ac:dyDescent="0.35">
      <c r="A16" t="s">
        <v>395</v>
      </c>
      <c r="B16" t="s">
        <v>560</v>
      </c>
      <c r="C16" s="5">
        <v>-6821.75</v>
      </c>
      <c r="D16" t="s">
        <v>118</v>
      </c>
      <c r="G16" s="4" t="s">
        <v>256</v>
      </c>
      <c r="H16" s="6">
        <f>(H14/2)+H8</f>
        <v>113199.43</v>
      </c>
      <c r="I16" s="5">
        <v>126199.43</v>
      </c>
      <c r="J16" s="5">
        <f>I16-H16</f>
        <v>13000</v>
      </c>
      <c r="L16" t="s">
        <v>308</v>
      </c>
      <c r="M16" s="5">
        <f>(M15*0.75)/3</f>
        <v>8732.7999999999993</v>
      </c>
    </row>
    <row r="17" spans="1:4" x14ac:dyDescent="0.35">
      <c r="A17" t="s">
        <v>395</v>
      </c>
      <c r="B17" t="s">
        <v>394</v>
      </c>
      <c r="C17" s="5">
        <v>-6808.3</v>
      </c>
      <c r="D17" t="s">
        <v>118</v>
      </c>
    </row>
    <row r="18" spans="1:4" x14ac:dyDescent="0.35">
      <c r="A18" t="s">
        <v>395</v>
      </c>
      <c r="B18" t="s">
        <v>396</v>
      </c>
      <c r="C18" s="5">
        <v>-37306.559999999998</v>
      </c>
      <c r="D18" t="s">
        <v>118</v>
      </c>
    </row>
    <row r="19" spans="1:4" x14ac:dyDescent="0.35">
      <c r="A19" t="s">
        <v>397</v>
      </c>
      <c r="B19" t="s">
        <v>398</v>
      </c>
      <c r="C19" s="5">
        <v>26000</v>
      </c>
      <c r="D19" t="s">
        <v>118</v>
      </c>
    </row>
    <row r="20" spans="1:4" x14ac:dyDescent="0.35">
      <c r="A20" t="s">
        <v>104</v>
      </c>
      <c r="B20" t="s">
        <v>399</v>
      </c>
      <c r="C20" s="5">
        <v>-29886</v>
      </c>
      <c r="D20" t="s">
        <v>188</v>
      </c>
    </row>
    <row r="21" spans="1:4" x14ac:dyDescent="0.35">
      <c r="A21" t="s">
        <v>132</v>
      </c>
      <c r="B21" s="13" t="s">
        <v>536</v>
      </c>
      <c r="C21" s="5">
        <v>-2624.46</v>
      </c>
      <c r="D21" t="s">
        <v>118</v>
      </c>
    </row>
    <row r="22" spans="1:4" x14ac:dyDescent="0.35">
      <c r="A22" t="s">
        <v>132</v>
      </c>
      <c r="B22" s="13" t="s">
        <v>537</v>
      </c>
      <c r="C22" s="5">
        <v>-3666</v>
      </c>
      <c r="D22" t="s">
        <v>118</v>
      </c>
    </row>
    <row r="23" spans="1:4" x14ac:dyDescent="0.35">
      <c r="A23" t="s">
        <v>132</v>
      </c>
      <c r="B23" s="13" t="s">
        <v>409</v>
      </c>
      <c r="C23" s="5">
        <v>-5200</v>
      </c>
      <c r="D23" t="s">
        <v>118</v>
      </c>
    </row>
    <row r="24" spans="1:4" x14ac:dyDescent="0.35">
      <c r="A24" t="s">
        <v>132</v>
      </c>
      <c r="B24" t="s">
        <v>538</v>
      </c>
      <c r="C24" s="5">
        <v>-3563.33</v>
      </c>
      <c r="D24" t="s">
        <v>118</v>
      </c>
    </row>
    <row r="25" spans="1:4" x14ac:dyDescent="0.35">
      <c r="A25" t="s">
        <v>132</v>
      </c>
      <c r="B25" t="s">
        <v>539</v>
      </c>
      <c r="C25" s="5">
        <v>-4011</v>
      </c>
      <c r="D25" t="s">
        <v>118</v>
      </c>
    </row>
    <row r="26" spans="1:4" x14ac:dyDescent="0.35">
      <c r="A26" t="s">
        <v>132</v>
      </c>
      <c r="B26" t="s">
        <v>541</v>
      </c>
      <c r="C26" s="5">
        <v>-500</v>
      </c>
      <c r="D26" t="s">
        <v>118</v>
      </c>
    </row>
    <row r="27" spans="1:4" x14ac:dyDescent="0.35">
      <c r="A27" t="s">
        <v>132</v>
      </c>
      <c r="B27" t="s">
        <v>535</v>
      </c>
      <c r="C27" s="5">
        <v>-1029</v>
      </c>
      <c r="D27" t="s">
        <v>118</v>
      </c>
    </row>
    <row r="28" spans="1:4" x14ac:dyDescent="0.35">
      <c r="A28" t="s">
        <v>104</v>
      </c>
      <c r="B28" t="s">
        <v>542</v>
      </c>
      <c r="C28" s="5">
        <v>-2043</v>
      </c>
      <c r="D28" t="s">
        <v>118</v>
      </c>
    </row>
    <row r="29" spans="1:4" x14ac:dyDescent="0.35">
      <c r="A29" t="s">
        <v>104</v>
      </c>
      <c r="B29" t="s">
        <v>544</v>
      </c>
      <c r="C29" s="5">
        <v>-13787.33</v>
      </c>
      <c r="D29" t="s">
        <v>118</v>
      </c>
    </row>
    <row r="30" spans="1:4" x14ac:dyDescent="0.35">
      <c r="A30" t="s">
        <v>132</v>
      </c>
      <c r="B30" t="s">
        <v>545</v>
      </c>
      <c r="C30" s="5">
        <v>-500</v>
      </c>
      <c r="D30" t="s">
        <v>118</v>
      </c>
    </row>
    <row r="31" spans="1:4" x14ac:dyDescent="0.35">
      <c r="A31" t="s">
        <v>104</v>
      </c>
      <c r="B31" t="s">
        <v>553</v>
      </c>
      <c r="C31" s="17">
        <v>25000</v>
      </c>
      <c r="D31" t="s">
        <v>118</v>
      </c>
    </row>
    <row r="32" spans="1:4" x14ac:dyDescent="0.35">
      <c r="A32" t="s">
        <v>104</v>
      </c>
      <c r="B32" t="s">
        <v>559</v>
      </c>
      <c r="C32" s="17">
        <v>4500</v>
      </c>
      <c r="D32" t="s">
        <v>118</v>
      </c>
    </row>
    <row r="33" spans="1:4" x14ac:dyDescent="0.35">
      <c r="A33" t="s">
        <v>395</v>
      </c>
      <c r="B33" t="s">
        <v>561</v>
      </c>
      <c r="C33" s="5">
        <v>-499.78</v>
      </c>
      <c r="D33" t="s">
        <v>118</v>
      </c>
    </row>
    <row r="34" spans="1:4" x14ac:dyDescent="0.35">
      <c r="A34" t="s">
        <v>395</v>
      </c>
      <c r="B34" t="s">
        <v>562</v>
      </c>
      <c r="C34" s="5">
        <v>-324.49</v>
      </c>
      <c r="D34" t="s">
        <v>118</v>
      </c>
    </row>
    <row r="35" spans="1:4" x14ac:dyDescent="0.35">
      <c r="A35" t="s">
        <v>395</v>
      </c>
      <c r="B35" t="s">
        <v>394</v>
      </c>
      <c r="C35" s="5">
        <v>-310.61</v>
      </c>
      <c r="D35" t="s">
        <v>118</v>
      </c>
    </row>
    <row r="36" spans="1:4" x14ac:dyDescent="0.35">
      <c r="A36" t="s">
        <v>132</v>
      </c>
      <c r="B36" t="s">
        <v>342</v>
      </c>
      <c r="C36" s="5">
        <v>-2400</v>
      </c>
      <c r="D36" t="s">
        <v>118</v>
      </c>
    </row>
    <row r="37" spans="1:4" x14ac:dyDescent="0.35">
      <c r="A37" t="s">
        <v>132</v>
      </c>
      <c r="B37" t="s">
        <v>563</v>
      </c>
      <c r="C37" s="5">
        <v>-5070</v>
      </c>
      <c r="D37" t="s">
        <v>118</v>
      </c>
    </row>
    <row r="38" spans="1:4" x14ac:dyDescent="0.35">
      <c r="A38" t="s">
        <v>132</v>
      </c>
      <c r="B38" t="s">
        <v>564</v>
      </c>
      <c r="C38" s="5">
        <v>-936</v>
      </c>
      <c r="D38" t="s">
        <v>118</v>
      </c>
    </row>
    <row r="39" spans="1:4" x14ac:dyDescent="0.35">
      <c r="A39" t="s">
        <v>132</v>
      </c>
      <c r="B39" t="s">
        <v>605</v>
      </c>
      <c r="C39" s="5">
        <v>-504.63</v>
      </c>
      <c r="D39" t="s">
        <v>118</v>
      </c>
    </row>
    <row r="40" spans="1:4" x14ac:dyDescent="0.35">
      <c r="A40" t="s">
        <v>104</v>
      </c>
      <c r="B40" t="s">
        <v>606</v>
      </c>
      <c r="C40" s="17">
        <v>6500</v>
      </c>
      <c r="D40" t="s">
        <v>118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382B-316C-42B0-8282-834103E08A5E}">
  <sheetPr codeName="Sheet15"/>
  <dimension ref="A1:M33"/>
  <sheetViews>
    <sheetView workbookViewId="0">
      <selection activeCell="C13" sqref="C13"/>
    </sheetView>
  </sheetViews>
  <sheetFormatPr defaultRowHeight="14.5" x14ac:dyDescent="0.35"/>
  <cols>
    <col min="2" max="2" width="38.1796875" bestFit="1" customWidth="1"/>
    <col min="3" max="3" width="10.453125" style="5" bestFit="1" customWidth="1"/>
    <col min="7" max="7" width="14.453125" customWidth="1"/>
    <col min="8" max="8" width="10.453125" style="5" bestFit="1" customWidth="1"/>
    <col min="9" max="10" width="10.26953125" style="5" bestFit="1" customWidth="1"/>
    <col min="12" max="12" width="23.453125" bestFit="1" customWidth="1"/>
    <col min="13" max="13" width="9.453125" style="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175</v>
      </c>
      <c r="B2" t="s">
        <v>177</v>
      </c>
      <c r="C2" s="5">
        <v>449290.66</v>
      </c>
      <c r="D2" t="s">
        <v>389</v>
      </c>
      <c r="G2" t="s">
        <v>118</v>
      </c>
      <c r="H2" s="5">
        <v>16100</v>
      </c>
      <c r="I2" s="5">
        <v>94271.96</v>
      </c>
      <c r="J2" s="5">
        <f>H2-I2</f>
        <v>-78171.960000000006</v>
      </c>
    </row>
    <row r="3" spans="1:13" x14ac:dyDescent="0.35">
      <c r="A3" t="s">
        <v>132</v>
      </c>
      <c r="B3" t="s">
        <v>187</v>
      </c>
      <c r="C3" s="6">
        <v>-5000</v>
      </c>
      <c r="D3" t="s">
        <v>118</v>
      </c>
      <c r="G3" t="s">
        <v>117</v>
      </c>
      <c r="H3" s="5">
        <v>20000</v>
      </c>
      <c r="I3" s="5">
        <v>0</v>
      </c>
      <c r="J3" s="5">
        <f>H3-I3</f>
        <v>20000</v>
      </c>
    </row>
    <row r="4" spans="1:13" x14ac:dyDescent="0.35">
      <c r="A4" t="s">
        <v>132</v>
      </c>
      <c r="B4" t="s">
        <v>190</v>
      </c>
      <c r="C4" s="6">
        <v>-1500</v>
      </c>
      <c r="D4" t="s">
        <v>188</v>
      </c>
    </row>
    <row r="5" spans="1:13" x14ac:dyDescent="0.35">
      <c r="A5" t="s">
        <v>132</v>
      </c>
      <c r="B5" t="s">
        <v>193</v>
      </c>
      <c r="C5" s="6">
        <v>-7246.94</v>
      </c>
      <c r="D5" t="s">
        <v>188</v>
      </c>
    </row>
    <row r="6" spans="1:13" x14ac:dyDescent="0.35">
      <c r="A6" t="s">
        <v>132</v>
      </c>
      <c r="B6" t="s">
        <v>417</v>
      </c>
      <c r="C6" s="6">
        <v>-3351.64</v>
      </c>
      <c r="D6" t="s">
        <v>118</v>
      </c>
    </row>
    <row r="7" spans="1:13" x14ac:dyDescent="0.35">
      <c r="A7" t="s">
        <v>132</v>
      </c>
      <c r="B7" s="13" t="s">
        <v>235</v>
      </c>
      <c r="C7" s="5">
        <v>-169.62</v>
      </c>
      <c r="D7" t="s">
        <v>118</v>
      </c>
      <c r="G7" t="s">
        <v>253</v>
      </c>
      <c r="H7" s="5">
        <v>449290.66</v>
      </c>
    </row>
    <row r="8" spans="1:13" x14ac:dyDescent="0.35">
      <c r="A8" t="s">
        <v>132</v>
      </c>
      <c r="B8" s="13" t="s">
        <v>514</v>
      </c>
      <c r="C8" s="5">
        <v>-4133.3500000000004</v>
      </c>
      <c r="D8" t="s">
        <v>118</v>
      </c>
      <c r="G8" t="s">
        <v>647</v>
      </c>
      <c r="H8" s="5">
        <v>-20000</v>
      </c>
    </row>
    <row r="9" spans="1:13" x14ac:dyDescent="0.35">
      <c r="A9" t="s">
        <v>132</v>
      </c>
      <c r="B9" t="s">
        <v>608</v>
      </c>
      <c r="C9" s="5">
        <v>-769.88</v>
      </c>
      <c r="D9" t="s">
        <v>118</v>
      </c>
      <c r="G9" t="s">
        <v>254</v>
      </c>
      <c r="H9" s="5">
        <v>78171.960000000006</v>
      </c>
    </row>
    <row r="10" spans="1:13" x14ac:dyDescent="0.35">
      <c r="A10" t="s">
        <v>132</v>
      </c>
      <c r="B10" t="s">
        <v>609</v>
      </c>
      <c r="C10" s="5">
        <v>-7324.33</v>
      </c>
      <c r="D10" t="s">
        <v>118</v>
      </c>
      <c r="G10" t="s">
        <v>311</v>
      </c>
      <c r="H10" s="5">
        <v>-1500</v>
      </c>
    </row>
    <row r="11" spans="1:13" x14ac:dyDescent="0.35">
      <c r="A11" t="s">
        <v>132</v>
      </c>
      <c r="B11" t="s">
        <v>610</v>
      </c>
      <c r="C11" s="5">
        <v>-1333.21</v>
      </c>
      <c r="D11" t="s">
        <v>118</v>
      </c>
      <c r="G11" t="s">
        <v>255</v>
      </c>
      <c r="H11" s="5">
        <f>H7+H10</f>
        <v>447790.66</v>
      </c>
      <c r="L11" t="s">
        <v>603</v>
      </c>
    </row>
    <row r="12" spans="1:13" x14ac:dyDescent="0.35">
      <c r="A12" t="s">
        <v>104</v>
      </c>
      <c r="B12" t="s">
        <v>640</v>
      </c>
      <c r="C12" s="17">
        <v>8000</v>
      </c>
      <c r="D12" t="s">
        <v>118</v>
      </c>
      <c r="G12" t="s">
        <v>352</v>
      </c>
      <c r="H12" s="5">
        <f>H11-H8-H9</f>
        <v>389618.69999999995</v>
      </c>
      <c r="L12" t="s">
        <v>643</v>
      </c>
    </row>
    <row r="13" spans="1:13" x14ac:dyDescent="0.35">
      <c r="A13" t="s">
        <v>395</v>
      </c>
      <c r="B13" t="s">
        <v>394</v>
      </c>
      <c r="C13" s="5">
        <v>-6808.3</v>
      </c>
      <c r="D13" t="s">
        <v>118</v>
      </c>
      <c r="G13" s="4" t="s">
        <v>254</v>
      </c>
      <c r="H13" s="6">
        <f>(H12/2)+H9</f>
        <v>272981.31</v>
      </c>
      <c r="I13" s="5">
        <v>254481.30999999997</v>
      </c>
      <c r="L13" t="s">
        <v>12</v>
      </c>
      <c r="M13" s="5">
        <v>32000</v>
      </c>
    </row>
    <row r="14" spans="1:13" x14ac:dyDescent="0.35">
      <c r="A14" t="s">
        <v>397</v>
      </c>
      <c r="B14" t="s">
        <v>398</v>
      </c>
      <c r="C14" s="5">
        <v>37000</v>
      </c>
      <c r="D14" t="s">
        <v>118</v>
      </c>
      <c r="G14" s="4" t="s">
        <v>256</v>
      </c>
      <c r="H14" s="6">
        <f>(H12/2)+H8</f>
        <v>174809.34999999998</v>
      </c>
      <c r="I14" s="5">
        <v>193309.34999999998</v>
      </c>
      <c r="J14" s="5">
        <f>I14-H14</f>
        <v>18500</v>
      </c>
      <c r="L14" t="s">
        <v>132</v>
      </c>
      <c r="M14" s="5">
        <v>18593.43</v>
      </c>
    </row>
    <row r="15" spans="1:13" x14ac:dyDescent="0.35">
      <c r="A15" t="s">
        <v>132</v>
      </c>
      <c r="B15" s="13" t="s">
        <v>611</v>
      </c>
      <c r="C15" s="5">
        <v>-2624.46</v>
      </c>
      <c r="D15" t="s">
        <v>118</v>
      </c>
      <c r="L15" t="s">
        <v>6</v>
      </c>
      <c r="M15" s="5">
        <f>M13-M14</f>
        <v>13406.57</v>
      </c>
    </row>
    <row r="16" spans="1:13" x14ac:dyDescent="0.35">
      <c r="A16" t="s">
        <v>132</v>
      </c>
      <c r="B16" s="13" t="s">
        <v>612</v>
      </c>
      <c r="C16" s="5">
        <v>-3666</v>
      </c>
      <c r="D16" t="s">
        <v>118</v>
      </c>
      <c r="L16" t="s">
        <v>308</v>
      </c>
      <c r="M16" s="5">
        <f>(M15*0.75)/3</f>
        <v>3351.6424999999999</v>
      </c>
    </row>
    <row r="17" spans="1:4" x14ac:dyDescent="0.35">
      <c r="A17" t="s">
        <v>132</v>
      </c>
      <c r="B17" s="13" t="s">
        <v>409</v>
      </c>
      <c r="C17" s="5">
        <v>-8000</v>
      </c>
      <c r="D17" t="s">
        <v>118</v>
      </c>
    </row>
    <row r="18" spans="1:4" x14ac:dyDescent="0.35">
      <c r="A18" t="s">
        <v>132</v>
      </c>
      <c r="B18" t="s">
        <v>613</v>
      </c>
      <c r="C18" s="5">
        <v>-3563.33</v>
      </c>
      <c r="D18" t="s">
        <v>118</v>
      </c>
    </row>
    <row r="19" spans="1:4" x14ac:dyDescent="0.35">
      <c r="A19" t="s">
        <v>104</v>
      </c>
      <c r="B19" t="s">
        <v>614</v>
      </c>
      <c r="C19" s="5">
        <v>-2043</v>
      </c>
      <c r="D19" t="s">
        <v>118</v>
      </c>
    </row>
    <row r="20" spans="1:4" x14ac:dyDescent="0.35">
      <c r="A20" t="s">
        <v>104</v>
      </c>
      <c r="B20" t="s">
        <v>615</v>
      </c>
      <c r="C20" s="5">
        <v>-13787.33</v>
      </c>
      <c r="D20" t="s">
        <v>118</v>
      </c>
    </row>
    <row r="21" spans="1:4" x14ac:dyDescent="0.35">
      <c r="A21" t="s">
        <v>132</v>
      </c>
      <c r="B21" t="s">
        <v>637</v>
      </c>
      <c r="C21" s="5">
        <v>-1500</v>
      </c>
      <c r="D21" t="s">
        <v>118</v>
      </c>
    </row>
    <row r="22" spans="1:4" x14ac:dyDescent="0.35">
      <c r="A22" t="s">
        <v>104</v>
      </c>
      <c r="B22" t="s">
        <v>632</v>
      </c>
      <c r="C22" s="17">
        <v>3000</v>
      </c>
      <c r="D22" t="s">
        <v>118</v>
      </c>
    </row>
    <row r="23" spans="1:4" x14ac:dyDescent="0.35">
      <c r="A23" t="s">
        <v>104</v>
      </c>
      <c r="B23" t="s">
        <v>638</v>
      </c>
      <c r="C23" s="5">
        <v>-333</v>
      </c>
      <c r="D23" t="s">
        <v>118</v>
      </c>
    </row>
    <row r="24" spans="1:4" x14ac:dyDescent="0.35">
      <c r="A24" t="s">
        <v>104</v>
      </c>
      <c r="B24" t="s">
        <v>639</v>
      </c>
      <c r="C24" s="5">
        <v>-1086.48</v>
      </c>
      <c r="D24" t="s">
        <v>118</v>
      </c>
    </row>
    <row r="25" spans="1:4" x14ac:dyDescent="0.35">
      <c r="A25" t="s">
        <v>104</v>
      </c>
      <c r="B25" t="s">
        <v>633</v>
      </c>
      <c r="C25" s="17">
        <v>500</v>
      </c>
      <c r="D25" t="s">
        <v>118</v>
      </c>
    </row>
    <row r="26" spans="1:4" x14ac:dyDescent="0.35">
      <c r="A26" t="s">
        <v>181</v>
      </c>
      <c r="B26" t="s">
        <v>634</v>
      </c>
      <c r="C26" s="5">
        <v>20000</v>
      </c>
      <c r="D26" t="s">
        <v>389</v>
      </c>
    </row>
    <row r="27" spans="1:4" x14ac:dyDescent="0.35">
      <c r="A27" t="s">
        <v>104</v>
      </c>
      <c r="B27" t="s">
        <v>635</v>
      </c>
      <c r="C27" s="5">
        <v>-25369.200000000001</v>
      </c>
      <c r="D27" t="s">
        <v>188</v>
      </c>
    </row>
    <row r="28" spans="1:4" x14ac:dyDescent="0.35">
      <c r="A28" t="s">
        <v>181</v>
      </c>
      <c r="B28" t="s">
        <v>636</v>
      </c>
      <c r="C28" s="17">
        <v>4600</v>
      </c>
      <c r="D28" t="s">
        <v>118</v>
      </c>
    </row>
    <row r="29" spans="1:4" x14ac:dyDescent="0.35">
      <c r="A29" t="s">
        <v>132</v>
      </c>
      <c r="B29" t="s">
        <v>641</v>
      </c>
      <c r="C29" s="5">
        <v>-4500</v>
      </c>
      <c r="D29" t="s">
        <v>118</v>
      </c>
    </row>
    <row r="30" spans="1:4" x14ac:dyDescent="0.35">
      <c r="A30" t="s">
        <v>132</v>
      </c>
      <c r="B30" t="s">
        <v>642</v>
      </c>
      <c r="C30" s="5">
        <v>-956</v>
      </c>
      <c r="D30" t="s">
        <v>118</v>
      </c>
    </row>
    <row r="31" spans="1:4" x14ac:dyDescent="0.35">
      <c r="A31" t="s">
        <v>132</v>
      </c>
      <c r="B31" t="s">
        <v>644</v>
      </c>
      <c r="C31" s="5">
        <v>-525</v>
      </c>
      <c r="D31" t="s">
        <v>118</v>
      </c>
    </row>
    <row r="32" spans="1:4" x14ac:dyDescent="0.35">
      <c r="A32" t="s">
        <v>395</v>
      </c>
      <c r="B32" t="s">
        <v>645</v>
      </c>
      <c r="C32" s="5">
        <v>-22797.03</v>
      </c>
      <c r="D32" t="s">
        <v>118</v>
      </c>
    </row>
    <row r="33" spans="4:4" x14ac:dyDescent="0.35">
      <c r="D33" t="s">
        <v>646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8153F-5E05-4260-A5E4-50AD404EA332}">
  <sheetPr codeName="Sheet16"/>
  <dimension ref="A1:M37"/>
  <sheetViews>
    <sheetView workbookViewId="0">
      <selection activeCell="L10" sqref="L10"/>
    </sheetView>
  </sheetViews>
  <sheetFormatPr defaultRowHeight="14.5" x14ac:dyDescent="0.35"/>
  <cols>
    <col min="2" max="2" width="38.1796875" bestFit="1" customWidth="1"/>
    <col min="3" max="3" width="10.453125" style="5" bestFit="1" customWidth="1"/>
    <col min="7" max="7" width="14.453125" customWidth="1"/>
    <col min="8" max="8" width="10.453125" style="5" bestFit="1" customWidth="1"/>
    <col min="9" max="10" width="10.26953125" style="5" bestFit="1" customWidth="1"/>
    <col min="11" max="11" width="9.26953125" bestFit="1" customWidth="1"/>
    <col min="12" max="12" width="23.453125" bestFit="1" customWidth="1"/>
    <col min="13" max="13" width="10.26953125" style="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175</v>
      </c>
      <c r="B2" t="s">
        <v>177</v>
      </c>
      <c r="C2" s="5">
        <v>375689.14</v>
      </c>
      <c r="D2" t="s">
        <v>389</v>
      </c>
      <c r="G2" t="s">
        <v>118</v>
      </c>
      <c r="H2" s="5">
        <v>48060</v>
      </c>
      <c r="I2" s="5">
        <v>102316.88</v>
      </c>
      <c r="J2" s="5">
        <f>H2-I2</f>
        <v>-54256.880000000005</v>
      </c>
      <c r="K2" s="5"/>
      <c r="L2" s="5"/>
    </row>
    <row r="3" spans="1:13" x14ac:dyDescent="0.35">
      <c r="A3" t="s">
        <v>132</v>
      </c>
      <c r="B3" t="s">
        <v>187</v>
      </c>
      <c r="C3" s="6">
        <v>-5000</v>
      </c>
      <c r="D3" t="s">
        <v>118</v>
      </c>
      <c r="G3" t="s">
        <v>117</v>
      </c>
      <c r="H3" s="5">
        <v>20000</v>
      </c>
      <c r="I3" s="5">
        <v>0</v>
      </c>
      <c r="J3" s="5">
        <f>H3-I3</f>
        <v>20000</v>
      </c>
    </row>
    <row r="4" spans="1:13" x14ac:dyDescent="0.35">
      <c r="A4" t="s">
        <v>132</v>
      </c>
      <c r="B4" t="s">
        <v>190</v>
      </c>
      <c r="C4" s="6">
        <v>-1500</v>
      </c>
      <c r="D4" t="s">
        <v>188</v>
      </c>
    </row>
    <row r="5" spans="1:13" x14ac:dyDescent="0.35">
      <c r="A5" t="s">
        <v>132</v>
      </c>
      <c r="B5" t="s">
        <v>193</v>
      </c>
      <c r="C5" s="6">
        <v>-5950.64</v>
      </c>
      <c r="D5" t="s">
        <v>188</v>
      </c>
    </row>
    <row r="6" spans="1:13" x14ac:dyDescent="0.35">
      <c r="A6" t="s">
        <v>132</v>
      </c>
      <c r="B6" t="s">
        <v>417</v>
      </c>
      <c r="C6" s="6">
        <v>-21245.22</v>
      </c>
      <c r="D6" t="s">
        <v>118</v>
      </c>
    </row>
    <row r="7" spans="1:13" x14ac:dyDescent="0.35">
      <c r="A7" t="s">
        <v>132</v>
      </c>
      <c r="B7" s="13" t="s">
        <v>235</v>
      </c>
      <c r="C7" s="5">
        <v>-174.6</v>
      </c>
      <c r="D7" t="s">
        <v>118</v>
      </c>
      <c r="G7" t="s">
        <v>253</v>
      </c>
      <c r="H7" s="5">
        <v>375689.14</v>
      </c>
    </row>
    <row r="8" spans="1:13" x14ac:dyDescent="0.35">
      <c r="A8" t="s">
        <v>132</v>
      </c>
      <c r="B8" s="13" t="s">
        <v>514</v>
      </c>
      <c r="C8" s="5">
        <v>-4233.9799999999996</v>
      </c>
      <c r="D8" t="s">
        <v>118</v>
      </c>
      <c r="G8" t="s">
        <v>647</v>
      </c>
      <c r="H8" s="5">
        <v>-20000</v>
      </c>
    </row>
    <row r="9" spans="1:13" x14ac:dyDescent="0.35">
      <c r="A9" t="s">
        <v>132</v>
      </c>
      <c r="B9" t="s">
        <v>648</v>
      </c>
      <c r="C9" s="5">
        <v>-769.88</v>
      </c>
      <c r="D9" t="s">
        <v>118</v>
      </c>
      <c r="G9" t="s">
        <v>254</v>
      </c>
      <c r="H9" s="5">
        <v>54256.88</v>
      </c>
    </row>
    <row r="10" spans="1:13" x14ac:dyDescent="0.35">
      <c r="A10" t="s">
        <v>132</v>
      </c>
      <c r="B10" t="s">
        <v>649</v>
      </c>
      <c r="C10" s="5">
        <v>-7324.33</v>
      </c>
      <c r="D10" t="s">
        <v>118</v>
      </c>
      <c r="G10" t="s">
        <v>311</v>
      </c>
      <c r="H10" s="5">
        <v>-1500</v>
      </c>
      <c r="L10" t="s">
        <v>700</v>
      </c>
    </row>
    <row r="11" spans="1:13" x14ac:dyDescent="0.35">
      <c r="A11" t="s">
        <v>132</v>
      </c>
      <c r="B11" t="s">
        <v>650</v>
      </c>
      <c r="C11" s="5">
        <v>-1333.21</v>
      </c>
      <c r="D11" t="s">
        <v>118</v>
      </c>
      <c r="G11" t="s">
        <v>255</v>
      </c>
      <c r="H11" s="5">
        <f>H7+H10</f>
        <v>374189.14</v>
      </c>
      <c r="L11" t="s">
        <v>414</v>
      </c>
    </row>
    <row r="12" spans="1:13" x14ac:dyDescent="0.35">
      <c r="A12" t="s">
        <v>395</v>
      </c>
      <c r="B12" t="s">
        <v>394</v>
      </c>
      <c r="C12" s="5">
        <v>-6943.7</v>
      </c>
      <c r="D12" t="s">
        <v>118</v>
      </c>
      <c r="G12" t="s">
        <v>352</v>
      </c>
      <c r="H12" s="5">
        <f>H11-H8-H9</f>
        <v>339932.26</v>
      </c>
      <c r="L12" t="s">
        <v>699</v>
      </c>
    </row>
    <row r="13" spans="1:13" x14ac:dyDescent="0.35">
      <c r="A13" t="s">
        <v>397</v>
      </c>
      <c r="B13" t="s">
        <v>398</v>
      </c>
      <c r="C13" s="5">
        <v>37000</v>
      </c>
      <c r="D13" t="s">
        <v>118</v>
      </c>
      <c r="G13" s="4" t="s">
        <v>254</v>
      </c>
      <c r="H13" s="6">
        <f>(H12/2)+H9</f>
        <v>224223.01</v>
      </c>
      <c r="I13" s="5">
        <v>205723.01</v>
      </c>
      <c r="L13" t="s">
        <v>12</v>
      </c>
      <c r="M13" s="5">
        <v>134750</v>
      </c>
    </row>
    <row r="14" spans="1:13" x14ac:dyDescent="0.35">
      <c r="A14" t="s">
        <v>132</v>
      </c>
      <c r="B14" s="13" t="s">
        <v>651</v>
      </c>
      <c r="C14" s="5">
        <v>-2624.46</v>
      </c>
      <c r="D14" t="s">
        <v>118</v>
      </c>
      <c r="G14" s="4" t="s">
        <v>256</v>
      </c>
      <c r="H14" s="6">
        <f>(H12/2)+H8</f>
        <v>149966.13</v>
      </c>
      <c r="I14" s="5">
        <v>168466.13</v>
      </c>
      <c r="J14" s="5">
        <f>I14-H14</f>
        <v>18500</v>
      </c>
      <c r="L14" t="s">
        <v>132</v>
      </c>
      <c r="M14" s="5">
        <v>43699.040000000001</v>
      </c>
    </row>
    <row r="15" spans="1:13" x14ac:dyDescent="0.35">
      <c r="A15" t="s">
        <v>132</v>
      </c>
      <c r="B15" s="13" t="s">
        <v>652</v>
      </c>
      <c r="C15" s="5">
        <v>-3666</v>
      </c>
      <c r="D15" t="s">
        <v>118</v>
      </c>
      <c r="L15" t="s">
        <v>6</v>
      </c>
      <c r="M15" s="5">
        <f>M13-M14</f>
        <v>91050.959999999992</v>
      </c>
    </row>
    <row r="16" spans="1:13" x14ac:dyDescent="0.35">
      <c r="A16" t="s">
        <v>132</v>
      </c>
      <c r="B16" s="13" t="s">
        <v>409</v>
      </c>
      <c r="C16" s="5">
        <v>-8000</v>
      </c>
      <c r="D16" t="s">
        <v>118</v>
      </c>
      <c r="L16" t="s">
        <v>308</v>
      </c>
      <c r="M16" s="5">
        <f>(M15*0.7)/3</f>
        <v>21245.223999999998</v>
      </c>
    </row>
    <row r="17" spans="1:4" x14ac:dyDescent="0.35">
      <c r="A17" t="s">
        <v>132</v>
      </c>
      <c r="B17" t="s">
        <v>653</v>
      </c>
      <c r="C17" s="5">
        <v>-3563.33</v>
      </c>
      <c r="D17" t="s">
        <v>118</v>
      </c>
    </row>
    <row r="18" spans="1:4" x14ac:dyDescent="0.35">
      <c r="A18" t="s">
        <v>104</v>
      </c>
      <c r="B18" t="s">
        <v>654</v>
      </c>
      <c r="C18" s="5">
        <v>-2043</v>
      </c>
      <c r="D18" t="s">
        <v>118</v>
      </c>
    </row>
    <row r="19" spans="1:4" x14ac:dyDescent="0.35">
      <c r="A19" t="s">
        <v>104</v>
      </c>
      <c r="B19" t="s">
        <v>655</v>
      </c>
      <c r="C19" s="5">
        <v>-13787.33</v>
      </c>
      <c r="D19" t="s">
        <v>118</v>
      </c>
    </row>
    <row r="20" spans="1:4" x14ac:dyDescent="0.35">
      <c r="A20" t="s">
        <v>680</v>
      </c>
      <c r="B20" t="s">
        <v>681</v>
      </c>
      <c r="C20" s="5">
        <v>-18314.5</v>
      </c>
      <c r="D20" t="s">
        <v>118</v>
      </c>
    </row>
    <row r="21" spans="1:4" x14ac:dyDescent="0.35">
      <c r="A21" t="s">
        <v>132</v>
      </c>
      <c r="B21" t="s">
        <v>695</v>
      </c>
      <c r="C21" s="5">
        <v>-1642.1</v>
      </c>
      <c r="D21" t="s">
        <v>118</v>
      </c>
    </row>
    <row r="22" spans="1:4" x14ac:dyDescent="0.35">
      <c r="A22" t="s">
        <v>132</v>
      </c>
      <c r="B22" t="s">
        <v>696</v>
      </c>
      <c r="C22" s="5">
        <v>-289.45</v>
      </c>
      <c r="D22" t="s">
        <v>118</v>
      </c>
    </row>
    <row r="23" spans="1:4" x14ac:dyDescent="0.35">
      <c r="A23" t="s">
        <v>132</v>
      </c>
      <c r="B23" t="s">
        <v>697</v>
      </c>
      <c r="C23" s="5">
        <v>-53905.64</v>
      </c>
      <c r="D23" t="s">
        <v>188</v>
      </c>
    </row>
    <row r="24" spans="1:4" x14ac:dyDescent="0.35">
      <c r="A24" t="s">
        <v>395</v>
      </c>
      <c r="B24" t="s">
        <v>560</v>
      </c>
      <c r="C24" s="5">
        <v>-526</v>
      </c>
      <c r="D24" t="s">
        <v>118</v>
      </c>
    </row>
    <row r="25" spans="1:4" x14ac:dyDescent="0.35">
      <c r="A25" t="s">
        <v>104</v>
      </c>
      <c r="B25" t="s">
        <v>698</v>
      </c>
      <c r="C25" s="5">
        <v>-40390.480000000003</v>
      </c>
      <c r="D25" t="s">
        <v>188</v>
      </c>
    </row>
    <row r="26" spans="1:4" x14ac:dyDescent="0.35">
      <c r="A26" t="s">
        <v>132</v>
      </c>
      <c r="B26" t="s">
        <v>701</v>
      </c>
      <c r="C26" s="5">
        <v>-417.29</v>
      </c>
      <c r="D26" t="s">
        <v>118</v>
      </c>
    </row>
    <row r="27" spans="1:4" x14ac:dyDescent="0.35">
      <c r="A27" t="s">
        <v>132</v>
      </c>
      <c r="B27" t="s">
        <v>702</v>
      </c>
      <c r="C27" s="5">
        <v>-418.5</v>
      </c>
      <c r="D27" t="s">
        <v>118</v>
      </c>
    </row>
    <row r="28" spans="1:4" x14ac:dyDescent="0.35">
      <c r="A28" t="s">
        <v>181</v>
      </c>
      <c r="B28" t="s">
        <v>703</v>
      </c>
      <c r="C28" s="5">
        <v>10000</v>
      </c>
      <c r="D28" t="s">
        <v>389</v>
      </c>
    </row>
    <row r="29" spans="1:4" x14ac:dyDescent="0.35">
      <c r="A29" t="s">
        <v>181</v>
      </c>
      <c r="B29" t="s">
        <v>704</v>
      </c>
      <c r="C29" s="17">
        <v>25000</v>
      </c>
      <c r="D29" t="s">
        <v>118</v>
      </c>
    </row>
    <row r="30" spans="1:4" x14ac:dyDescent="0.35">
      <c r="A30" t="s">
        <v>104</v>
      </c>
      <c r="B30" t="s">
        <v>705</v>
      </c>
      <c r="C30" s="5">
        <v>-22064</v>
      </c>
      <c r="D30" t="s">
        <v>188</v>
      </c>
    </row>
    <row r="31" spans="1:4" x14ac:dyDescent="0.35">
      <c r="A31" t="s">
        <v>181</v>
      </c>
      <c r="B31" t="s">
        <v>703</v>
      </c>
      <c r="C31" s="5">
        <v>10000</v>
      </c>
      <c r="D31" t="s">
        <v>389</v>
      </c>
    </row>
    <row r="32" spans="1:4" x14ac:dyDescent="0.35">
      <c r="A32" t="s">
        <v>706</v>
      </c>
      <c r="B32" t="s">
        <v>707</v>
      </c>
      <c r="C32" s="17">
        <v>18560</v>
      </c>
      <c r="D32" t="s">
        <v>118</v>
      </c>
    </row>
    <row r="33" spans="1:4" x14ac:dyDescent="0.35">
      <c r="A33" t="s">
        <v>706</v>
      </c>
      <c r="B33" t="s">
        <v>708</v>
      </c>
      <c r="C33" s="17">
        <v>4500</v>
      </c>
      <c r="D33" t="s">
        <v>118</v>
      </c>
    </row>
    <row r="36" spans="1:4" x14ac:dyDescent="0.35">
      <c r="A36" t="s">
        <v>709</v>
      </c>
      <c r="B36" t="s">
        <v>710</v>
      </c>
      <c r="C36" s="5">
        <v>-4442.5200000000004</v>
      </c>
      <c r="D36" t="s">
        <v>118</v>
      </c>
    </row>
    <row r="37" spans="1:4" x14ac:dyDescent="0.35">
      <c r="A37" t="s">
        <v>709</v>
      </c>
      <c r="B37" t="s">
        <v>711</v>
      </c>
      <c r="C37" s="5">
        <v>-7549.85</v>
      </c>
      <c r="D37" t="s">
        <v>118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81B0E-1F91-4DEB-B560-B43D0895C77E}">
  <sheetPr codeName="Sheet17"/>
  <dimension ref="A1:M39"/>
  <sheetViews>
    <sheetView workbookViewId="0">
      <selection activeCell="C21" sqref="C21"/>
    </sheetView>
  </sheetViews>
  <sheetFormatPr defaultRowHeight="14.5" x14ac:dyDescent="0.35"/>
  <cols>
    <col min="2" max="2" width="38.1796875" bestFit="1" customWidth="1"/>
    <col min="3" max="3" width="10.453125" style="5" bestFit="1" customWidth="1"/>
    <col min="7" max="7" width="14.453125" customWidth="1"/>
    <col min="8" max="8" width="10.453125" style="5" bestFit="1" customWidth="1"/>
    <col min="9" max="10" width="10.26953125" style="5" bestFit="1" customWidth="1"/>
    <col min="12" max="12" width="23.453125" bestFit="1" customWidth="1"/>
    <col min="13" max="13" width="10.26953125" style="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175</v>
      </c>
      <c r="B2" t="s">
        <v>177</v>
      </c>
      <c r="C2" s="5">
        <v>153775</v>
      </c>
      <c r="D2" t="s">
        <v>389</v>
      </c>
      <c r="G2" t="s">
        <v>118</v>
      </c>
      <c r="H2" s="5">
        <v>30000</v>
      </c>
      <c r="I2" s="5">
        <v>107660.59</v>
      </c>
      <c r="J2" s="5">
        <f>H2-I2</f>
        <v>-77660.59</v>
      </c>
    </row>
    <row r="3" spans="1:13" x14ac:dyDescent="0.35">
      <c r="A3" t="s">
        <v>763</v>
      </c>
      <c r="B3" t="s">
        <v>177</v>
      </c>
      <c r="C3" s="5">
        <v>173803</v>
      </c>
      <c r="D3" t="s">
        <v>118</v>
      </c>
      <c r="G3" t="s">
        <v>117</v>
      </c>
      <c r="H3" s="5">
        <v>20000</v>
      </c>
      <c r="I3" s="5">
        <v>917</v>
      </c>
      <c r="J3" s="5">
        <f>H3-I3</f>
        <v>19083</v>
      </c>
    </row>
    <row r="4" spans="1:13" x14ac:dyDescent="0.35">
      <c r="A4" t="s">
        <v>132</v>
      </c>
      <c r="B4" t="s">
        <v>187</v>
      </c>
      <c r="C4" s="6">
        <v>-5000</v>
      </c>
      <c r="D4" t="s">
        <v>188</v>
      </c>
    </row>
    <row r="5" spans="1:13" x14ac:dyDescent="0.35">
      <c r="A5" t="s">
        <v>132</v>
      </c>
      <c r="B5" t="s">
        <v>190</v>
      </c>
      <c r="C5" s="6">
        <v>-1500</v>
      </c>
      <c r="D5" t="s">
        <v>188</v>
      </c>
    </row>
    <row r="6" spans="1:13" x14ac:dyDescent="0.35">
      <c r="A6" t="s">
        <v>132</v>
      </c>
      <c r="B6" t="s">
        <v>193</v>
      </c>
      <c r="C6" s="6">
        <v>0</v>
      </c>
      <c r="D6" t="s">
        <v>188</v>
      </c>
    </row>
    <row r="7" spans="1:13" x14ac:dyDescent="0.35">
      <c r="A7" t="s">
        <v>132</v>
      </c>
      <c r="B7" t="s">
        <v>417</v>
      </c>
      <c r="C7" s="6">
        <v>-11098.22</v>
      </c>
      <c r="D7" t="s">
        <v>188</v>
      </c>
      <c r="G7" t="s">
        <v>253</v>
      </c>
      <c r="H7" s="5">
        <v>327578</v>
      </c>
    </row>
    <row r="8" spans="1:13" x14ac:dyDescent="0.35">
      <c r="A8" t="s">
        <v>132</v>
      </c>
      <c r="B8" s="13" t="s">
        <v>235</v>
      </c>
      <c r="C8" s="5">
        <v>-177.75</v>
      </c>
      <c r="D8" t="s">
        <v>118</v>
      </c>
      <c r="G8" t="s">
        <v>257</v>
      </c>
      <c r="H8" s="5">
        <v>-19083</v>
      </c>
    </row>
    <row r="9" spans="1:13" x14ac:dyDescent="0.35">
      <c r="A9" t="s">
        <v>132</v>
      </c>
      <c r="B9" s="13" t="s">
        <v>514</v>
      </c>
      <c r="C9" s="5">
        <v>-4233.9799999999996</v>
      </c>
      <c r="D9" t="s">
        <v>118</v>
      </c>
      <c r="G9" t="s">
        <v>254</v>
      </c>
      <c r="H9" s="5">
        <v>77660.59</v>
      </c>
      <c r="L9" t="s">
        <v>603</v>
      </c>
    </row>
    <row r="10" spans="1:13" x14ac:dyDescent="0.35">
      <c r="A10" t="s">
        <v>132</v>
      </c>
      <c r="B10" t="s">
        <v>712</v>
      </c>
      <c r="C10" s="5">
        <v>-769.88</v>
      </c>
      <c r="D10" t="s">
        <v>118</v>
      </c>
      <c r="G10" t="s">
        <v>311</v>
      </c>
      <c r="H10" s="5">
        <v>-1500</v>
      </c>
      <c r="L10" t="s">
        <v>757</v>
      </c>
    </row>
    <row r="11" spans="1:13" x14ac:dyDescent="0.35">
      <c r="A11" t="s">
        <v>132</v>
      </c>
      <c r="B11" t="s">
        <v>713</v>
      </c>
      <c r="C11" s="5">
        <v>-7324.33</v>
      </c>
      <c r="D11" t="s">
        <v>118</v>
      </c>
      <c r="G11" t="s">
        <v>312</v>
      </c>
      <c r="H11" s="5">
        <v>-11098.22</v>
      </c>
      <c r="L11" t="s">
        <v>414</v>
      </c>
    </row>
    <row r="12" spans="1:13" x14ac:dyDescent="0.35">
      <c r="A12" t="s">
        <v>132</v>
      </c>
      <c r="B12" t="s">
        <v>714</v>
      </c>
      <c r="C12" s="5">
        <v>-1333.21</v>
      </c>
      <c r="D12" t="s">
        <v>118</v>
      </c>
      <c r="G12" t="s">
        <v>313</v>
      </c>
      <c r="H12" s="5">
        <v>-13000</v>
      </c>
      <c r="L12" t="s">
        <v>756</v>
      </c>
    </row>
    <row r="13" spans="1:13" x14ac:dyDescent="0.35">
      <c r="A13" t="s">
        <v>397</v>
      </c>
      <c r="B13" t="s">
        <v>398</v>
      </c>
      <c r="C13" s="5">
        <v>37000</v>
      </c>
      <c r="D13" t="s">
        <v>118</v>
      </c>
      <c r="G13" t="s">
        <v>255</v>
      </c>
      <c r="H13" s="5">
        <f>H7+H10+H11+H12</f>
        <v>301979.78000000003</v>
      </c>
      <c r="L13" t="s">
        <v>12</v>
      </c>
      <c r="M13" s="5">
        <v>62600</v>
      </c>
    </row>
    <row r="14" spans="1:13" x14ac:dyDescent="0.35">
      <c r="A14" t="s">
        <v>132</v>
      </c>
      <c r="B14" s="13" t="s">
        <v>715</v>
      </c>
      <c r="C14" s="5">
        <v>-2624.46</v>
      </c>
      <c r="D14" t="s">
        <v>118</v>
      </c>
      <c r="G14" t="s">
        <v>352</v>
      </c>
      <c r="H14" s="5">
        <f>H13-H8-H9</f>
        <v>243402.19000000003</v>
      </c>
      <c r="L14" t="s">
        <v>132</v>
      </c>
      <c r="M14" s="5">
        <v>15036.19</v>
      </c>
    </row>
    <row r="15" spans="1:13" x14ac:dyDescent="0.35">
      <c r="A15" t="s">
        <v>132</v>
      </c>
      <c r="B15" s="13" t="s">
        <v>409</v>
      </c>
      <c r="C15" s="5">
        <v>-8000</v>
      </c>
      <c r="D15" t="s">
        <v>188</v>
      </c>
      <c r="G15" s="4" t="s">
        <v>254</v>
      </c>
      <c r="H15" s="6">
        <f>(H14/2)+H9</f>
        <v>199361.685</v>
      </c>
      <c r="L15" t="s">
        <v>6</v>
      </c>
      <c r="M15" s="5">
        <f>M13-M14</f>
        <v>47563.81</v>
      </c>
    </row>
    <row r="16" spans="1:13" x14ac:dyDescent="0.35">
      <c r="A16" t="s">
        <v>104</v>
      </c>
      <c r="B16" t="s">
        <v>716</v>
      </c>
      <c r="C16" s="5">
        <v>-2043</v>
      </c>
      <c r="D16" t="s">
        <v>118</v>
      </c>
      <c r="G16" s="4" t="s">
        <v>256</v>
      </c>
      <c r="H16" s="6">
        <f>(H14/2)+H8</f>
        <v>102618.09500000002</v>
      </c>
      <c r="L16" t="s">
        <v>308</v>
      </c>
      <c r="M16" s="5">
        <f>(M15*0.7)/3</f>
        <v>11098.222333333331</v>
      </c>
    </row>
    <row r="17" spans="1:4" x14ac:dyDescent="0.35">
      <c r="A17" t="s">
        <v>104</v>
      </c>
      <c r="B17" t="s">
        <v>717</v>
      </c>
      <c r="C17" s="5">
        <v>-13787.33</v>
      </c>
      <c r="D17" t="s">
        <v>118</v>
      </c>
    </row>
    <row r="18" spans="1:4" x14ac:dyDescent="0.35">
      <c r="A18" t="s">
        <v>680</v>
      </c>
      <c r="B18" t="s">
        <v>718</v>
      </c>
      <c r="C18" s="5">
        <v>-18314.5</v>
      </c>
      <c r="D18" t="s">
        <v>118</v>
      </c>
    </row>
    <row r="19" spans="1:4" x14ac:dyDescent="0.35">
      <c r="A19" t="s">
        <v>104</v>
      </c>
      <c r="B19" t="s">
        <v>721</v>
      </c>
      <c r="C19" s="5">
        <v>-14455.13</v>
      </c>
      <c r="D19" t="s">
        <v>118</v>
      </c>
    </row>
    <row r="20" spans="1:4" x14ac:dyDescent="0.35">
      <c r="A20" t="s">
        <v>132</v>
      </c>
      <c r="B20" t="s">
        <v>746</v>
      </c>
      <c r="C20" s="5">
        <v>-540</v>
      </c>
      <c r="D20" t="s">
        <v>389</v>
      </c>
    </row>
    <row r="21" spans="1:4" x14ac:dyDescent="0.35">
      <c r="A21" t="s">
        <v>395</v>
      </c>
      <c r="B21" t="s">
        <v>747</v>
      </c>
      <c r="C21" s="5">
        <v>-7843.7</v>
      </c>
      <c r="D21" t="s">
        <v>118</v>
      </c>
    </row>
    <row r="22" spans="1:4" x14ac:dyDescent="0.35">
      <c r="A22" t="s">
        <v>132</v>
      </c>
      <c r="B22" t="s">
        <v>748</v>
      </c>
      <c r="C22" s="5">
        <v>-4627.33</v>
      </c>
      <c r="D22" t="s">
        <v>118</v>
      </c>
    </row>
    <row r="23" spans="1:4" x14ac:dyDescent="0.35">
      <c r="A23" t="s">
        <v>181</v>
      </c>
      <c r="B23" t="s">
        <v>749</v>
      </c>
      <c r="C23" s="17">
        <v>30000</v>
      </c>
      <c r="D23" t="s">
        <v>118</v>
      </c>
    </row>
    <row r="24" spans="1:4" x14ac:dyDescent="0.35">
      <c r="A24" t="s">
        <v>181</v>
      </c>
      <c r="B24" t="s">
        <v>750</v>
      </c>
      <c r="C24" s="5">
        <v>10000</v>
      </c>
      <c r="D24" t="s">
        <v>389</v>
      </c>
    </row>
    <row r="25" spans="1:4" x14ac:dyDescent="0.35">
      <c r="A25" t="s">
        <v>132</v>
      </c>
      <c r="B25" t="s">
        <v>751</v>
      </c>
      <c r="C25" s="5">
        <v>-528</v>
      </c>
      <c r="D25" t="s">
        <v>118</v>
      </c>
    </row>
    <row r="26" spans="1:4" x14ac:dyDescent="0.35">
      <c r="A26" t="s">
        <v>395</v>
      </c>
      <c r="B26" t="s">
        <v>752</v>
      </c>
      <c r="C26" s="5">
        <v>-15034.07</v>
      </c>
      <c r="D26" t="s">
        <v>118</v>
      </c>
    </row>
    <row r="27" spans="1:4" x14ac:dyDescent="0.35">
      <c r="A27" t="s">
        <v>132</v>
      </c>
      <c r="B27" t="s">
        <v>753</v>
      </c>
      <c r="C27" s="5">
        <v>-720</v>
      </c>
      <c r="D27" t="s">
        <v>118</v>
      </c>
    </row>
    <row r="28" spans="1:4" x14ac:dyDescent="0.35">
      <c r="A28" t="s">
        <v>132</v>
      </c>
      <c r="B28" t="s">
        <v>758</v>
      </c>
      <c r="C28" s="5">
        <v>-771.23</v>
      </c>
      <c r="D28" t="s">
        <v>118</v>
      </c>
    </row>
    <row r="29" spans="1:4" x14ac:dyDescent="0.35">
      <c r="A29" t="s">
        <v>132</v>
      </c>
      <c r="B29" t="s">
        <v>759</v>
      </c>
      <c r="C29" s="5">
        <v>-750.93</v>
      </c>
      <c r="D29" t="s">
        <v>118</v>
      </c>
    </row>
    <row r="30" spans="1:4" x14ac:dyDescent="0.35">
      <c r="A30" t="s">
        <v>181</v>
      </c>
      <c r="B30" t="s">
        <v>634</v>
      </c>
      <c r="C30" s="5">
        <v>10000</v>
      </c>
      <c r="D30" t="s">
        <v>389</v>
      </c>
    </row>
    <row r="31" spans="1:4" x14ac:dyDescent="0.35">
      <c r="A31" t="s">
        <v>132</v>
      </c>
      <c r="B31" t="s">
        <v>760</v>
      </c>
      <c r="C31" s="5">
        <v>-2449.98</v>
      </c>
      <c r="D31" t="s">
        <v>118</v>
      </c>
    </row>
    <row r="32" spans="1:4" x14ac:dyDescent="0.35">
      <c r="A32" t="s">
        <v>132</v>
      </c>
      <c r="B32" t="s">
        <v>761</v>
      </c>
      <c r="C32" s="5">
        <v>-490</v>
      </c>
      <c r="D32" t="s">
        <v>118</v>
      </c>
    </row>
    <row r="33" spans="1:4" x14ac:dyDescent="0.35">
      <c r="A33" t="s">
        <v>132</v>
      </c>
      <c r="B33" t="s">
        <v>762</v>
      </c>
      <c r="C33" s="5">
        <v>-9381.7800000000007</v>
      </c>
      <c r="D33" t="s">
        <v>118</v>
      </c>
    </row>
    <row r="34" spans="1:4" x14ac:dyDescent="0.35">
      <c r="A34" t="s">
        <v>132</v>
      </c>
      <c r="B34" t="s">
        <v>777</v>
      </c>
      <c r="C34" s="5">
        <v>-377</v>
      </c>
      <c r="D34" t="s">
        <v>389</v>
      </c>
    </row>
    <row r="38" spans="1:4" x14ac:dyDescent="0.35">
      <c r="A38" t="s">
        <v>709</v>
      </c>
      <c r="B38" t="s">
        <v>719</v>
      </c>
      <c r="C38" s="5">
        <v>-4442.5</v>
      </c>
      <c r="D38" t="s">
        <v>118</v>
      </c>
    </row>
    <row r="39" spans="1:4" x14ac:dyDescent="0.35">
      <c r="A39" t="s">
        <v>709</v>
      </c>
      <c r="B39" t="s">
        <v>720</v>
      </c>
      <c r="C39" s="5">
        <v>-7549.85</v>
      </c>
      <c r="D39" t="s">
        <v>118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100AD-274C-4833-8E64-635852DEAB78}">
  <sheetPr codeName="Sheet18"/>
  <dimension ref="A1:R41"/>
  <sheetViews>
    <sheetView zoomScale="84" zoomScaleNormal="84" workbookViewId="0">
      <selection activeCell="Q9" sqref="Q9"/>
    </sheetView>
  </sheetViews>
  <sheetFormatPr defaultRowHeight="14.5" x14ac:dyDescent="0.35"/>
  <cols>
    <col min="2" max="2" width="42.81640625" customWidth="1"/>
    <col min="3" max="3" width="10.453125" style="5" bestFit="1" customWidth="1"/>
    <col min="7" max="7" width="14.453125" customWidth="1"/>
    <col min="8" max="8" width="10.453125" style="5" bestFit="1" customWidth="1"/>
    <col min="9" max="9" width="11.81640625" style="5" bestFit="1" customWidth="1"/>
    <col min="10" max="10" width="15.81640625" style="5" bestFit="1" customWidth="1"/>
    <col min="11" max="11" width="12.26953125" customWidth="1"/>
    <col min="12" max="12" width="23.453125" bestFit="1" customWidth="1"/>
    <col min="13" max="13" width="10.26953125" style="5" bestFit="1" customWidth="1"/>
    <col min="15" max="15" width="16.26953125" customWidth="1"/>
    <col min="16" max="16" width="34.1796875" bestFit="1" customWidth="1"/>
    <col min="17" max="17" width="9.81640625" style="5" bestFit="1" customWidth="1"/>
  </cols>
  <sheetData>
    <row r="1" spans="1:18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  <c r="O1" s="54" t="s">
        <v>1131</v>
      </c>
      <c r="P1" s="54"/>
      <c r="Q1" s="54"/>
      <c r="R1" s="54"/>
    </row>
    <row r="2" spans="1:18" x14ac:dyDescent="0.35">
      <c r="A2" t="s">
        <v>175</v>
      </c>
      <c r="B2" t="s">
        <v>177</v>
      </c>
      <c r="C2" s="5">
        <v>600</v>
      </c>
      <c r="D2" t="s">
        <v>389</v>
      </c>
      <c r="G2" t="s">
        <v>118</v>
      </c>
      <c r="H2" s="5">
        <v>4805.6899999999996</v>
      </c>
      <c r="I2" s="5">
        <v>93938.95</v>
      </c>
      <c r="J2" s="5">
        <f>H2-I2</f>
        <v>-89133.26</v>
      </c>
      <c r="O2" t="s">
        <v>1132</v>
      </c>
      <c r="P2" t="s">
        <v>7</v>
      </c>
      <c r="Q2" s="5" t="s">
        <v>169</v>
      </c>
    </row>
    <row r="3" spans="1:18" x14ac:dyDescent="0.35">
      <c r="A3" t="s">
        <v>763</v>
      </c>
      <c r="B3" t="s">
        <v>177</v>
      </c>
      <c r="C3" s="5">
        <v>0</v>
      </c>
      <c r="D3" t="s">
        <v>118</v>
      </c>
      <c r="G3" t="s">
        <v>117</v>
      </c>
      <c r="H3" s="5">
        <v>22369.599999999999</v>
      </c>
      <c r="I3" s="5">
        <v>540</v>
      </c>
      <c r="J3" s="5">
        <f>H3-I3</f>
        <v>21829.599999999999</v>
      </c>
      <c r="O3" t="s">
        <v>118</v>
      </c>
      <c r="P3" t="s">
        <v>1223</v>
      </c>
      <c r="Q3" s="23">
        <v>5479.74</v>
      </c>
      <c r="R3" t="s">
        <v>1149</v>
      </c>
    </row>
    <row r="4" spans="1:18" x14ac:dyDescent="0.35">
      <c r="A4" t="s">
        <v>132</v>
      </c>
      <c r="B4" t="s">
        <v>187</v>
      </c>
      <c r="C4" s="6">
        <v>-5000</v>
      </c>
      <c r="D4" s="24" t="s">
        <v>389</v>
      </c>
      <c r="O4" t="s">
        <v>118</v>
      </c>
      <c r="P4" t="s">
        <v>1133</v>
      </c>
      <c r="Q4" s="23">
        <v>2437.65</v>
      </c>
      <c r="R4" t="s">
        <v>1149</v>
      </c>
    </row>
    <row r="5" spans="1:18" x14ac:dyDescent="0.35">
      <c r="A5" t="s">
        <v>132</v>
      </c>
      <c r="B5" t="s">
        <v>190</v>
      </c>
      <c r="C5" s="23">
        <v>-2500</v>
      </c>
      <c r="D5" s="24" t="s">
        <v>188</v>
      </c>
      <c r="O5" t="s">
        <v>118</v>
      </c>
      <c r="P5" t="s">
        <v>1134</v>
      </c>
      <c r="Q5" s="23">
        <v>5885</v>
      </c>
      <c r="R5" t="s">
        <v>1149</v>
      </c>
    </row>
    <row r="6" spans="1:18" x14ac:dyDescent="0.35">
      <c r="A6" t="s">
        <v>132</v>
      </c>
      <c r="B6" t="s">
        <v>193</v>
      </c>
      <c r="C6" s="6">
        <v>0</v>
      </c>
      <c r="D6" t="s">
        <v>188</v>
      </c>
      <c r="O6" t="s">
        <v>118</v>
      </c>
      <c r="P6" t="s">
        <v>1133</v>
      </c>
      <c r="Q6" s="23">
        <v>2139.0700000000002</v>
      </c>
      <c r="R6" t="s">
        <v>1149</v>
      </c>
    </row>
    <row r="7" spans="1:18" x14ac:dyDescent="0.35">
      <c r="A7" t="s">
        <v>132</v>
      </c>
      <c r="B7" t="s">
        <v>417</v>
      </c>
      <c r="C7" s="6">
        <v>-2638.44</v>
      </c>
      <c r="D7" s="24" t="s">
        <v>389</v>
      </c>
      <c r="G7" t="s">
        <v>253</v>
      </c>
      <c r="H7" s="5">
        <v>0</v>
      </c>
      <c r="O7" t="s">
        <v>1135</v>
      </c>
      <c r="P7" t="s">
        <v>1140</v>
      </c>
      <c r="Q7" s="23">
        <v>13000</v>
      </c>
    </row>
    <row r="8" spans="1:18" x14ac:dyDescent="0.35">
      <c r="A8" t="s">
        <v>132</v>
      </c>
      <c r="B8" s="13" t="s">
        <v>235</v>
      </c>
      <c r="C8" s="5">
        <v>-190.32</v>
      </c>
      <c r="D8" s="24" t="s">
        <v>118</v>
      </c>
      <c r="G8" t="s">
        <v>257</v>
      </c>
      <c r="H8" s="5">
        <v>0</v>
      </c>
      <c r="O8" t="s">
        <v>1135</v>
      </c>
      <c r="P8" t="s">
        <v>1141</v>
      </c>
      <c r="Q8" s="23">
        <v>2638.44</v>
      </c>
    </row>
    <row r="9" spans="1:18" x14ac:dyDescent="0.35">
      <c r="A9" t="s">
        <v>132</v>
      </c>
      <c r="B9" s="13" t="s">
        <v>1130</v>
      </c>
      <c r="C9" s="5">
        <v>-5577.62</v>
      </c>
      <c r="D9" s="24" t="s">
        <v>118</v>
      </c>
      <c r="G9" t="s">
        <v>254</v>
      </c>
      <c r="H9" s="5">
        <v>0</v>
      </c>
      <c r="L9" t="s">
        <v>335</v>
      </c>
      <c r="O9" t="s">
        <v>118</v>
      </c>
      <c r="P9" t="s">
        <v>1143</v>
      </c>
      <c r="Q9" s="23">
        <v>10000</v>
      </c>
      <c r="R9" t="s">
        <v>1149</v>
      </c>
    </row>
    <row r="10" spans="1:18" x14ac:dyDescent="0.35">
      <c r="A10" t="s">
        <v>132</v>
      </c>
      <c r="B10" t="s">
        <v>778</v>
      </c>
      <c r="C10" s="5">
        <v>-1333.21</v>
      </c>
      <c r="D10" s="24" t="s">
        <v>118</v>
      </c>
      <c r="G10" t="s">
        <v>311</v>
      </c>
      <c r="H10" s="5">
        <v>0</v>
      </c>
      <c r="L10" t="s">
        <v>1127</v>
      </c>
      <c r="O10" t="s">
        <v>118</v>
      </c>
      <c r="P10" t="s">
        <v>1144</v>
      </c>
      <c r="Q10" s="5">
        <v>37000</v>
      </c>
    </row>
    <row r="11" spans="1:18" x14ac:dyDescent="0.35">
      <c r="A11" t="s">
        <v>132</v>
      </c>
      <c r="B11" s="13" t="s">
        <v>779</v>
      </c>
      <c r="C11" s="5">
        <v>-2624.46</v>
      </c>
      <c r="D11" s="24" t="s">
        <v>118</v>
      </c>
      <c r="G11" t="s">
        <v>312</v>
      </c>
      <c r="H11" s="5">
        <v>0</v>
      </c>
      <c r="L11" t="s">
        <v>12</v>
      </c>
      <c r="M11" s="5">
        <v>27700</v>
      </c>
      <c r="O11" t="s">
        <v>1135</v>
      </c>
      <c r="P11" t="s">
        <v>1145</v>
      </c>
      <c r="Q11" s="23">
        <v>89133.26</v>
      </c>
    </row>
    <row r="12" spans="1:18" x14ac:dyDescent="0.35">
      <c r="A12" t="s">
        <v>132</v>
      </c>
      <c r="B12" s="13" t="s">
        <v>409</v>
      </c>
      <c r="C12" s="5">
        <v>-8000</v>
      </c>
      <c r="D12" s="24" t="s">
        <v>389</v>
      </c>
      <c r="G12" t="s">
        <v>313</v>
      </c>
      <c r="H12" s="5">
        <v>0</v>
      </c>
      <c r="L12" t="s">
        <v>132</v>
      </c>
      <c r="M12" s="5">
        <v>16392.400000000001</v>
      </c>
      <c r="O12" t="s">
        <v>118</v>
      </c>
      <c r="P12" t="s">
        <v>1146</v>
      </c>
      <c r="Q12" s="23">
        <v>16682.72</v>
      </c>
      <c r="R12" t="s">
        <v>1149</v>
      </c>
    </row>
    <row r="13" spans="1:18" x14ac:dyDescent="0.35">
      <c r="A13" t="s">
        <v>104</v>
      </c>
      <c r="B13" t="s">
        <v>780</v>
      </c>
      <c r="C13" s="5">
        <v>-13787.33</v>
      </c>
      <c r="D13" s="24" t="s">
        <v>118</v>
      </c>
      <c r="G13" t="s">
        <v>255</v>
      </c>
      <c r="H13" s="5">
        <f>H7+H10+H11+H12</f>
        <v>0</v>
      </c>
      <c r="L13" t="s">
        <v>6</v>
      </c>
      <c r="M13" s="5">
        <f>M11-M12</f>
        <v>11307.599999999999</v>
      </c>
      <c r="O13" t="s">
        <v>389</v>
      </c>
      <c r="P13" t="s">
        <v>1148</v>
      </c>
      <c r="Q13" s="23">
        <v>1369.6</v>
      </c>
      <c r="R13" t="s">
        <v>1149</v>
      </c>
    </row>
    <row r="14" spans="1:18" x14ac:dyDescent="0.35">
      <c r="A14" t="s">
        <v>680</v>
      </c>
      <c r="B14" t="s">
        <v>781</v>
      </c>
      <c r="C14" s="5">
        <v>-18314.5</v>
      </c>
      <c r="D14" s="24" t="s">
        <v>118</v>
      </c>
      <c r="G14" t="s">
        <v>352</v>
      </c>
      <c r="H14" s="5">
        <f>H13-H8-H9</f>
        <v>0</v>
      </c>
      <c r="L14" t="s">
        <v>308</v>
      </c>
      <c r="M14" s="23">
        <f>(M13*0.7)/3</f>
        <v>2638.4399999999996</v>
      </c>
      <c r="O14" t="s">
        <v>118</v>
      </c>
      <c r="P14" t="s">
        <v>1146</v>
      </c>
      <c r="Q14" s="23">
        <v>7400</v>
      </c>
      <c r="R14" t="s">
        <v>1149</v>
      </c>
    </row>
    <row r="15" spans="1:18" x14ac:dyDescent="0.35">
      <c r="A15" t="s">
        <v>104</v>
      </c>
      <c r="B15" t="s">
        <v>782</v>
      </c>
      <c r="C15" s="5">
        <v>-14455.13</v>
      </c>
      <c r="D15" s="24" t="s">
        <v>118</v>
      </c>
      <c r="G15" s="4" t="s">
        <v>254</v>
      </c>
      <c r="H15" s="6">
        <f>I15-J15</f>
        <v>0</v>
      </c>
      <c r="I15" s="5">
        <v>120000</v>
      </c>
      <c r="J15" s="5">
        <v>120000</v>
      </c>
      <c r="O15" t="s">
        <v>389</v>
      </c>
      <c r="P15" t="s">
        <v>1150</v>
      </c>
      <c r="Q15" s="23">
        <v>88800</v>
      </c>
      <c r="R15" t="s">
        <v>1149</v>
      </c>
    </row>
    <row r="16" spans="1:18" x14ac:dyDescent="0.35">
      <c r="A16" t="s">
        <v>395</v>
      </c>
      <c r="B16" t="s">
        <v>880</v>
      </c>
      <c r="C16" s="5">
        <v>-1307.3</v>
      </c>
      <c r="D16" s="24" t="s">
        <v>118</v>
      </c>
      <c r="G16" s="4" t="s">
        <v>256</v>
      </c>
      <c r="H16" s="6">
        <f>I16-J16</f>
        <v>0</v>
      </c>
      <c r="I16" s="5">
        <v>120000</v>
      </c>
      <c r="J16" s="5">
        <v>120000</v>
      </c>
      <c r="O16" t="s">
        <v>118</v>
      </c>
      <c r="P16" t="s">
        <v>1146</v>
      </c>
      <c r="Q16" s="23">
        <v>9503.86</v>
      </c>
      <c r="R16" t="s">
        <v>1149</v>
      </c>
    </row>
    <row r="17" spans="1:18" x14ac:dyDescent="0.35">
      <c r="A17" t="s">
        <v>181</v>
      </c>
      <c r="B17" t="s">
        <v>882</v>
      </c>
      <c r="C17" s="17">
        <v>4805.6899999999996</v>
      </c>
      <c r="D17" s="24" t="s">
        <v>118</v>
      </c>
      <c r="O17" t="s">
        <v>389</v>
      </c>
      <c r="P17" t="s">
        <v>1162</v>
      </c>
      <c r="Q17" s="23">
        <v>9370.4</v>
      </c>
      <c r="R17" t="s">
        <v>1149</v>
      </c>
    </row>
    <row r="18" spans="1:18" x14ac:dyDescent="0.35">
      <c r="A18" t="s">
        <v>395</v>
      </c>
      <c r="B18" t="s">
        <v>783</v>
      </c>
      <c r="C18" s="5">
        <v>-15034.07</v>
      </c>
      <c r="D18" s="24" t="s">
        <v>118</v>
      </c>
      <c r="O18" t="s">
        <v>118</v>
      </c>
      <c r="P18" t="s">
        <v>1146</v>
      </c>
      <c r="Q18" s="23">
        <v>60471.96</v>
      </c>
      <c r="R18" t="s">
        <v>1149</v>
      </c>
    </row>
    <row r="19" spans="1:18" x14ac:dyDescent="0.35">
      <c r="A19" t="s">
        <v>132</v>
      </c>
      <c r="B19" t="s">
        <v>784</v>
      </c>
      <c r="C19" s="5">
        <v>-771.23</v>
      </c>
      <c r="D19" s="24" t="s">
        <v>118</v>
      </c>
    </row>
    <row r="20" spans="1:18" x14ac:dyDescent="0.35">
      <c r="A20" t="s">
        <v>181</v>
      </c>
      <c r="B20" t="s">
        <v>634</v>
      </c>
      <c r="C20" s="5">
        <v>10000</v>
      </c>
      <c r="D20" t="s">
        <v>389</v>
      </c>
    </row>
    <row r="21" spans="1:18" x14ac:dyDescent="0.35">
      <c r="A21" t="s">
        <v>132</v>
      </c>
      <c r="B21" t="s">
        <v>791</v>
      </c>
      <c r="C21" s="5">
        <v>-471.48</v>
      </c>
      <c r="D21" s="24" t="s">
        <v>118</v>
      </c>
    </row>
    <row r="22" spans="1:18" x14ac:dyDescent="0.35">
      <c r="A22" t="s">
        <v>132</v>
      </c>
      <c r="B22" t="s">
        <v>792</v>
      </c>
      <c r="C22" s="5">
        <v>-512.55999999999995</v>
      </c>
      <c r="D22" s="24" t="s">
        <v>118</v>
      </c>
    </row>
    <row r="23" spans="1:18" x14ac:dyDescent="0.35">
      <c r="A23" t="s">
        <v>132</v>
      </c>
      <c r="B23" t="s">
        <v>879</v>
      </c>
      <c r="C23" s="5">
        <v>-1652.8</v>
      </c>
      <c r="D23" s="24" t="s">
        <v>118</v>
      </c>
    </row>
    <row r="24" spans="1:18" x14ac:dyDescent="0.35">
      <c r="A24" t="s">
        <v>395</v>
      </c>
      <c r="B24" t="s">
        <v>881</v>
      </c>
      <c r="C24" s="5">
        <v>-13558.2</v>
      </c>
      <c r="D24" s="24" t="s">
        <v>118</v>
      </c>
    </row>
    <row r="25" spans="1:18" x14ac:dyDescent="0.35">
      <c r="A25" t="s">
        <v>132</v>
      </c>
      <c r="B25" t="s">
        <v>883</v>
      </c>
      <c r="C25" s="5">
        <v>-1145</v>
      </c>
      <c r="D25" s="24" t="s">
        <v>118</v>
      </c>
    </row>
    <row r="26" spans="1:18" x14ac:dyDescent="0.35">
      <c r="A26" t="s">
        <v>132</v>
      </c>
      <c r="B26" t="s">
        <v>884</v>
      </c>
      <c r="C26" s="5">
        <v>-2139</v>
      </c>
      <c r="D26" s="24" t="s">
        <v>118</v>
      </c>
    </row>
    <row r="27" spans="1:18" x14ac:dyDescent="0.35">
      <c r="A27" t="s">
        <v>132</v>
      </c>
      <c r="B27" t="s">
        <v>759</v>
      </c>
      <c r="C27" s="5">
        <v>-782.32</v>
      </c>
      <c r="D27" s="24" t="s">
        <v>118</v>
      </c>
    </row>
    <row r="28" spans="1:18" x14ac:dyDescent="0.35">
      <c r="A28" t="s">
        <v>181</v>
      </c>
      <c r="B28" t="s">
        <v>634</v>
      </c>
      <c r="C28" s="5">
        <v>11000</v>
      </c>
      <c r="D28" t="s">
        <v>389</v>
      </c>
    </row>
    <row r="29" spans="1:18" x14ac:dyDescent="0.35">
      <c r="A29" t="s">
        <v>104</v>
      </c>
      <c r="B29" t="s">
        <v>885</v>
      </c>
      <c r="C29" s="5">
        <v>-2400</v>
      </c>
      <c r="D29" s="24" t="s">
        <v>1137</v>
      </c>
      <c r="E29" t="s">
        <v>1138</v>
      </c>
    </row>
    <row r="30" spans="1:18" x14ac:dyDescent="0.35">
      <c r="A30" t="s">
        <v>132</v>
      </c>
      <c r="B30" t="s">
        <v>1128</v>
      </c>
      <c r="C30" s="5">
        <v>-282.42</v>
      </c>
      <c r="D30" s="24" t="s">
        <v>118</v>
      </c>
    </row>
    <row r="31" spans="1:18" x14ac:dyDescent="0.35">
      <c r="A31" t="s">
        <v>132</v>
      </c>
      <c r="B31" t="s">
        <v>1129</v>
      </c>
      <c r="C31" s="5">
        <v>-540</v>
      </c>
      <c r="D31" s="24" t="s">
        <v>389</v>
      </c>
    </row>
    <row r="32" spans="1:18" x14ac:dyDescent="0.35">
      <c r="A32" t="s">
        <v>397</v>
      </c>
      <c r="B32" t="s">
        <v>1136</v>
      </c>
      <c r="C32" s="5">
        <v>37000</v>
      </c>
    </row>
    <row r="33" spans="1:12" x14ac:dyDescent="0.35">
      <c r="A33" t="s">
        <v>104</v>
      </c>
      <c r="B33" t="s">
        <v>1139</v>
      </c>
      <c r="C33" s="5">
        <v>-18353.3</v>
      </c>
      <c r="D33" s="24" t="s">
        <v>188</v>
      </c>
    </row>
    <row r="34" spans="1:12" x14ac:dyDescent="0.35">
      <c r="A34" t="s">
        <v>397</v>
      </c>
      <c r="B34" t="s">
        <v>1142</v>
      </c>
      <c r="C34" s="23">
        <v>-10000</v>
      </c>
      <c r="D34" s="24" t="s">
        <v>188</v>
      </c>
    </row>
    <row r="36" spans="1:12" x14ac:dyDescent="0.35">
      <c r="H36" s="5" t="s">
        <v>7</v>
      </c>
      <c r="I36" s="5" t="s">
        <v>12</v>
      </c>
      <c r="J36" s="5" t="s">
        <v>1147</v>
      </c>
      <c r="K36" s="5" t="s">
        <v>874</v>
      </c>
      <c r="L36" s="5" t="s">
        <v>6</v>
      </c>
    </row>
    <row r="37" spans="1:12" x14ac:dyDescent="0.35">
      <c r="A37" t="s">
        <v>709</v>
      </c>
      <c r="B37" t="s">
        <v>719</v>
      </c>
      <c r="C37" s="5">
        <v>-4442.5</v>
      </c>
      <c r="D37" t="s">
        <v>118</v>
      </c>
      <c r="E37" t="s">
        <v>785</v>
      </c>
      <c r="G37" t="s">
        <v>875</v>
      </c>
      <c r="H37" s="5" t="s">
        <v>876</v>
      </c>
      <c r="I37" s="5">
        <v>429000</v>
      </c>
      <c r="J37" s="5">
        <v>0</v>
      </c>
      <c r="K37">
        <v>113808.84</v>
      </c>
      <c r="L37" s="5">
        <f>I37-J37-K37</f>
        <v>315191.16000000003</v>
      </c>
    </row>
    <row r="38" spans="1:12" x14ac:dyDescent="0.35">
      <c r="A38" t="s">
        <v>709</v>
      </c>
      <c r="B38" t="s">
        <v>720</v>
      </c>
      <c r="C38" s="5">
        <v>-7549.85</v>
      </c>
      <c r="D38" t="s">
        <v>118</v>
      </c>
      <c r="E38" t="s">
        <v>785</v>
      </c>
      <c r="G38" t="s">
        <v>877</v>
      </c>
      <c r="H38" s="5" t="s">
        <v>878</v>
      </c>
      <c r="I38" s="5">
        <v>1380000</v>
      </c>
      <c r="J38" s="5">
        <v>0</v>
      </c>
      <c r="K38">
        <v>187997.49</v>
      </c>
      <c r="L38" s="5">
        <f>I38-J38-K38</f>
        <v>1192002.51</v>
      </c>
    </row>
    <row r="39" spans="1:12" x14ac:dyDescent="0.35">
      <c r="A39" t="s">
        <v>709</v>
      </c>
      <c r="B39" t="s">
        <v>786</v>
      </c>
      <c r="C39" s="5">
        <v>-4442.5</v>
      </c>
      <c r="D39" t="s">
        <v>118</v>
      </c>
    </row>
    <row r="40" spans="1:12" x14ac:dyDescent="0.35">
      <c r="A40" t="s">
        <v>709</v>
      </c>
      <c r="B40" t="s">
        <v>787</v>
      </c>
      <c r="C40" s="5">
        <v>-7549.85</v>
      </c>
      <c r="D40" t="s">
        <v>118</v>
      </c>
    </row>
    <row r="41" spans="1:12" x14ac:dyDescent="0.35">
      <c r="A41" t="s">
        <v>709</v>
      </c>
    </row>
  </sheetData>
  <mergeCells count="1">
    <mergeCell ref="O1:R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F5997-AB44-4CEE-8F3B-5046C3C76C67}">
  <dimension ref="A1:S56"/>
  <sheetViews>
    <sheetView zoomScale="86" zoomScaleNormal="86" workbookViewId="0">
      <selection activeCell="A47" sqref="A47:D47"/>
    </sheetView>
  </sheetViews>
  <sheetFormatPr defaultRowHeight="14.5" x14ac:dyDescent="0.35"/>
  <cols>
    <col min="2" max="2" width="42.81640625" style="2" customWidth="1"/>
    <col min="3" max="3" width="10.81640625" style="5" bestFit="1" customWidth="1"/>
    <col min="5" max="5" width="11.7265625" bestFit="1" customWidth="1"/>
    <col min="7" max="7" width="14.453125" customWidth="1"/>
    <col min="8" max="8" width="11.453125" style="5" bestFit="1" customWidth="1"/>
    <col min="9" max="9" width="13.1796875" style="5" bestFit="1" customWidth="1"/>
    <col min="10" max="10" width="15.81640625" style="5" bestFit="1" customWidth="1"/>
    <col min="11" max="11" width="12.81640625" customWidth="1"/>
    <col min="12" max="12" width="23.453125" bestFit="1" customWidth="1"/>
    <col min="13" max="13" width="11.81640625" style="5" bestFit="1" customWidth="1"/>
    <col min="14" max="14" width="12.81640625" bestFit="1" customWidth="1"/>
    <col min="15" max="15" width="6.54296875" bestFit="1" customWidth="1"/>
    <col min="16" max="16" width="37.7265625" bestFit="1" customWidth="1"/>
    <col min="17" max="17" width="11.453125" style="5" bestFit="1" customWidth="1"/>
  </cols>
  <sheetData>
    <row r="1" spans="1:18" x14ac:dyDescent="0.35">
      <c r="A1" t="s">
        <v>112</v>
      </c>
      <c r="B1" s="2" t="s">
        <v>7</v>
      </c>
      <c r="C1" s="5" t="s">
        <v>169</v>
      </c>
      <c r="D1" t="s">
        <v>176</v>
      </c>
      <c r="H1" s="5" t="s">
        <v>200</v>
      </c>
      <c r="I1" s="5" t="s">
        <v>201</v>
      </c>
      <c r="O1" s="54" t="s">
        <v>1131</v>
      </c>
      <c r="P1" s="54"/>
      <c r="Q1" s="54"/>
      <c r="R1" s="54"/>
    </row>
    <row r="2" spans="1:18" x14ac:dyDescent="0.35">
      <c r="A2" t="s">
        <v>132</v>
      </c>
      <c r="B2" s="2" t="s">
        <v>187</v>
      </c>
      <c r="C2" s="6">
        <v>-5000</v>
      </c>
      <c r="D2" s="19" t="s">
        <v>389</v>
      </c>
      <c r="G2" t="s">
        <v>118</v>
      </c>
      <c r="H2" s="5">
        <v>120265.48</v>
      </c>
      <c r="I2" s="5">
        <v>120265.48</v>
      </c>
      <c r="J2" s="5">
        <f>H2-I2</f>
        <v>0</v>
      </c>
      <c r="O2" t="s">
        <v>1132</v>
      </c>
      <c r="P2" t="s">
        <v>7</v>
      </c>
      <c r="Q2" s="5" t="s">
        <v>169</v>
      </c>
    </row>
    <row r="3" spans="1:18" x14ac:dyDescent="0.35">
      <c r="A3" t="s">
        <v>132</v>
      </c>
      <c r="B3" s="2" t="s">
        <v>190</v>
      </c>
      <c r="C3" s="23">
        <v>-2500</v>
      </c>
      <c r="D3" s="19" t="s">
        <v>188</v>
      </c>
      <c r="G3" t="s">
        <v>117</v>
      </c>
      <c r="H3" s="5">
        <v>1000</v>
      </c>
      <c r="I3" s="5">
        <v>1000</v>
      </c>
      <c r="J3" s="5">
        <f>H3-I3</f>
        <v>0</v>
      </c>
      <c r="O3" t="s">
        <v>118</v>
      </c>
      <c r="P3" t="s">
        <v>1222</v>
      </c>
      <c r="Q3" s="23">
        <v>5479.72</v>
      </c>
      <c r="R3" t="s">
        <v>1149</v>
      </c>
    </row>
    <row r="4" spans="1:18" x14ac:dyDescent="0.35">
      <c r="A4" t="s">
        <v>132</v>
      </c>
      <c r="B4" s="2" t="s">
        <v>417</v>
      </c>
      <c r="C4" s="6">
        <v>-8596.73</v>
      </c>
      <c r="D4" s="19" t="s">
        <v>389</v>
      </c>
      <c r="O4" t="s">
        <v>1135</v>
      </c>
      <c r="P4" t="s">
        <v>1225</v>
      </c>
      <c r="Q4" s="23">
        <v>5750.33</v>
      </c>
    </row>
    <row r="5" spans="1:18" x14ac:dyDescent="0.35">
      <c r="A5" t="s">
        <v>132</v>
      </c>
      <c r="B5" s="34" t="s">
        <v>1239</v>
      </c>
      <c r="C5" s="23">
        <v>-244.14</v>
      </c>
      <c r="D5" s="19" t="s">
        <v>118</v>
      </c>
      <c r="O5" t="s">
        <v>118</v>
      </c>
      <c r="P5" t="s">
        <v>1226</v>
      </c>
      <c r="Q5" s="23">
        <v>2634.8</v>
      </c>
      <c r="R5" t="s">
        <v>1149</v>
      </c>
    </row>
    <row r="6" spans="1:18" x14ac:dyDescent="0.35">
      <c r="A6" t="s">
        <v>132</v>
      </c>
      <c r="B6" s="34" t="s">
        <v>1190</v>
      </c>
      <c r="C6" s="23">
        <v>-6562.74</v>
      </c>
      <c r="D6" s="19" t="s">
        <v>118</v>
      </c>
      <c r="O6" t="s">
        <v>1135</v>
      </c>
      <c r="P6" t="s">
        <v>1182</v>
      </c>
      <c r="Q6" s="23">
        <v>2800</v>
      </c>
    </row>
    <row r="7" spans="1:18" x14ac:dyDescent="0.35">
      <c r="A7" t="s">
        <v>132</v>
      </c>
      <c r="B7" s="2" t="s">
        <v>1151</v>
      </c>
      <c r="C7" s="23">
        <v>-13787.33</v>
      </c>
      <c r="D7" s="19" t="s">
        <v>118</v>
      </c>
      <c r="G7" t="s">
        <v>253</v>
      </c>
      <c r="H7" s="5">
        <v>0</v>
      </c>
      <c r="O7" t="s">
        <v>1135</v>
      </c>
      <c r="P7" t="s">
        <v>1140</v>
      </c>
      <c r="Q7" s="23">
        <v>5000</v>
      </c>
    </row>
    <row r="8" spans="1:18" x14ac:dyDescent="0.35">
      <c r="A8" t="s">
        <v>132</v>
      </c>
      <c r="B8" s="2" t="s">
        <v>1154</v>
      </c>
      <c r="C8" s="23">
        <v>-18314.5</v>
      </c>
      <c r="D8" s="19" t="s">
        <v>118</v>
      </c>
      <c r="G8" t="s">
        <v>257</v>
      </c>
      <c r="H8" s="5">
        <v>0</v>
      </c>
      <c r="O8" t="s">
        <v>1135</v>
      </c>
      <c r="P8" t="s">
        <v>1141</v>
      </c>
      <c r="Q8" s="23">
        <v>8596.73</v>
      </c>
    </row>
    <row r="9" spans="1:18" x14ac:dyDescent="0.35">
      <c r="A9" t="s">
        <v>132</v>
      </c>
      <c r="B9" s="2" t="s">
        <v>1155</v>
      </c>
      <c r="C9" s="23">
        <v>-14455.13</v>
      </c>
      <c r="D9" s="19" t="s">
        <v>118</v>
      </c>
      <c r="G9" t="s">
        <v>254</v>
      </c>
      <c r="H9" s="5">
        <v>0</v>
      </c>
      <c r="L9" t="s">
        <v>335</v>
      </c>
      <c r="O9" t="s">
        <v>118</v>
      </c>
      <c r="P9" t="s">
        <v>1227</v>
      </c>
      <c r="Q9" s="23">
        <v>10000</v>
      </c>
      <c r="R9" t="s">
        <v>1149</v>
      </c>
    </row>
    <row r="10" spans="1:18" x14ac:dyDescent="0.35">
      <c r="A10" t="s">
        <v>395</v>
      </c>
      <c r="B10" s="2" t="s">
        <v>1156</v>
      </c>
      <c r="C10" s="23">
        <v>-1307.3</v>
      </c>
      <c r="D10" s="19" t="s">
        <v>118</v>
      </c>
      <c r="G10" t="s">
        <v>311</v>
      </c>
      <c r="H10" s="5">
        <v>0</v>
      </c>
      <c r="L10" t="s">
        <v>518</v>
      </c>
      <c r="O10" t="s">
        <v>1135</v>
      </c>
      <c r="P10" t="s">
        <v>1224</v>
      </c>
      <c r="Q10" s="23">
        <v>455.68</v>
      </c>
    </row>
    <row r="11" spans="1:18" x14ac:dyDescent="0.35">
      <c r="A11" t="s">
        <v>395</v>
      </c>
      <c r="B11" s="2" t="s">
        <v>1157</v>
      </c>
      <c r="C11" s="23">
        <v>-15034.07</v>
      </c>
      <c r="D11" s="19" t="s">
        <v>118</v>
      </c>
      <c r="G11" t="s">
        <v>312</v>
      </c>
      <c r="H11" s="5">
        <v>0</v>
      </c>
      <c r="L11" t="s">
        <v>12</v>
      </c>
      <c r="M11" s="5">
        <v>43650</v>
      </c>
      <c r="O11" t="s">
        <v>1135</v>
      </c>
      <c r="P11" t="s">
        <v>1145</v>
      </c>
      <c r="Q11" s="23">
        <v>120265.48</v>
      </c>
    </row>
    <row r="12" spans="1:18" x14ac:dyDescent="0.35">
      <c r="A12" t="s">
        <v>132</v>
      </c>
      <c r="B12" s="2" t="s">
        <v>1158</v>
      </c>
      <c r="C12" s="23">
        <v>-771.23</v>
      </c>
      <c r="D12" s="19" t="s">
        <v>118</v>
      </c>
      <c r="G12" t="s">
        <v>313</v>
      </c>
      <c r="H12" s="5">
        <v>0</v>
      </c>
      <c r="L12" t="s">
        <v>132</v>
      </c>
      <c r="M12" s="5">
        <v>6806.88</v>
      </c>
      <c r="O12" t="s">
        <v>118</v>
      </c>
      <c r="P12" t="s">
        <v>1146</v>
      </c>
      <c r="Q12" s="23">
        <v>10000</v>
      </c>
      <c r="R12" t="s">
        <v>1149</v>
      </c>
    </row>
    <row r="13" spans="1:18" x14ac:dyDescent="0.35">
      <c r="A13" t="s">
        <v>181</v>
      </c>
      <c r="B13" s="2" t="s">
        <v>1164</v>
      </c>
      <c r="C13" s="23">
        <v>25000</v>
      </c>
      <c r="D13" s="19" t="s">
        <v>389</v>
      </c>
      <c r="G13" t="s">
        <v>255</v>
      </c>
      <c r="H13" s="5">
        <f>H7+H10+H11+H12</f>
        <v>0</v>
      </c>
      <c r="L13" t="s">
        <v>6</v>
      </c>
      <c r="M13" s="5">
        <f>M11-M12</f>
        <v>36843.120000000003</v>
      </c>
      <c r="O13" t="s">
        <v>118</v>
      </c>
      <c r="P13" t="s">
        <v>1146</v>
      </c>
      <c r="Q13" s="23">
        <v>39770.269999999997</v>
      </c>
      <c r="R13" t="s">
        <v>1149</v>
      </c>
    </row>
    <row r="14" spans="1:18" x14ac:dyDescent="0.35">
      <c r="A14" t="s">
        <v>132</v>
      </c>
      <c r="B14" s="2" t="s">
        <v>1159</v>
      </c>
      <c r="C14" s="23">
        <v>-471.48</v>
      </c>
      <c r="D14" s="19" t="s">
        <v>118</v>
      </c>
      <c r="G14" t="s">
        <v>352</v>
      </c>
      <c r="H14" s="5">
        <f>H13-H8-H9</f>
        <v>0</v>
      </c>
      <c r="L14" t="s">
        <v>308</v>
      </c>
      <c r="M14" s="25">
        <f>(M13*0.7)/3</f>
        <v>8596.728000000001</v>
      </c>
      <c r="O14" t="s">
        <v>389</v>
      </c>
      <c r="P14" t="s">
        <v>1165</v>
      </c>
      <c r="Q14" s="23">
        <v>11629.6</v>
      </c>
      <c r="R14" t="s">
        <v>1149</v>
      </c>
    </row>
    <row r="15" spans="1:18" x14ac:dyDescent="0.35">
      <c r="A15" t="s">
        <v>395</v>
      </c>
      <c r="B15" s="2" t="s">
        <v>1160</v>
      </c>
      <c r="C15" s="23">
        <v>-13558.2</v>
      </c>
      <c r="D15" s="19" t="s">
        <v>118</v>
      </c>
      <c r="G15" s="4" t="s">
        <v>254</v>
      </c>
      <c r="H15" s="6">
        <f>I15-J15</f>
        <v>0</v>
      </c>
      <c r="I15" s="5">
        <v>120000</v>
      </c>
      <c r="J15" s="5">
        <v>120000</v>
      </c>
      <c r="O15" t="s">
        <v>118</v>
      </c>
      <c r="P15" t="s">
        <v>1146</v>
      </c>
      <c r="Q15" s="25">
        <v>0</v>
      </c>
      <c r="R15" t="s">
        <v>1149</v>
      </c>
    </row>
    <row r="16" spans="1:18" x14ac:dyDescent="0.35">
      <c r="A16" t="s">
        <v>132</v>
      </c>
      <c r="B16" s="2" t="s">
        <v>1173</v>
      </c>
      <c r="C16" s="23">
        <v>-789.29</v>
      </c>
      <c r="D16" s="19" t="s">
        <v>118</v>
      </c>
      <c r="G16" s="4" t="s">
        <v>256</v>
      </c>
      <c r="H16" s="6">
        <f>I16-J16</f>
        <v>0</v>
      </c>
      <c r="I16" s="5">
        <v>120000</v>
      </c>
      <c r="J16" s="5">
        <v>120000</v>
      </c>
      <c r="O16" t="s">
        <v>389</v>
      </c>
      <c r="P16" t="s">
        <v>1163</v>
      </c>
      <c r="Q16" s="23">
        <v>25000</v>
      </c>
      <c r="R16" t="s">
        <v>1149</v>
      </c>
    </row>
    <row r="17" spans="1:19" x14ac:dyDescent="0.35">
      <c r="A17" t="s">
        <v>132</v>
      </c>
      <c r="B17" s="2" t="s">
        <v>1161</v>
      </c>
      <c r="C17" s="23">
        <v>-1000</v>
      </c>
      <c r="D17" s="19" t="s">
        <v>389</v>
      </c>
      <c r="O17" t="s">
        <v>1135</v>
      </c>
      <c r="P17" t="s">
        <v>1169</v>
      </c>
      <c r="Q17" s="23">
        <v>4800</v>
      </c>
    </row>
    <row r="18" spans="1:19" x14ac:dyDescent="0.35">
      <c r="A18" t="s">
        <v>397</v>
      </c>
      <c r="B18" s="2" t="s">
        <v>1142</v>
      </c>
      <c r="C18" s="23">
        <v>10000</v>
      </c>
      <c r="D18" s="19" t="s">
        <v>1292</v>
      </c>
      <c r="O18" t="s">
        <v>118</v>
      </c>
      <c r="P18" t="s">
        <v>1177</v>
      </c>
      <c r="Q18" s="23">
        <v>35000</v>
      </c>
      <c r="R18" t="s">
        <v>181</v>
      </c>
    </row>
    <row r="19" spans="1:19" x14ac:dyDescent="0.35">
      <c r="A19" t="s">
        <v>181</v>
      </c>
      <c r="B19" s="2" t="s">
        <v>634</v>
      </c>
      <c r="C19" s="23">
        <v>11629.6</v>
      </c>
      <c r="D19" s="19" t="s">
        <v>389</v>
      </c>
      <c r="O19" t="s">
        <v>389</v>
      </c>
      <c r="P19" t="s">
        <v>1177</v>
      </c>
      <c r="Q19" s="23">
        <v>35000</v>
      </c>
      <c r="R19" t="s">
        <v>181</v>
      </c>
    </row>
    <row r="20" spans="1:19" x14ac:dyDescent="0.35">
      <c r="A20" t="s">
        <v>181</v>
      </c>
      <c r="B20" s="2" t="s">
        <v>636</v>
      </c>
      <c r="C20" s="23">
        <v>39770.269999999997</v>
      </c>
      <c r="D20" s="19" t="s">
        <v>118</v>
      </c>
      <c r="O20" t="s">
        <v>118</v>
      </c>
      <c r="P20" t="s">
        <v>1228</v>
      </c>
      <c r="Q20" s="23">
        <v>2020</v>
      </c>
      <c r="R20" t="s">
        <v>1149</v>
      </c>
    </row>
    <row r="21" spans="1:19" x14ac:dyDescent="0.35">
      <c r="A21" t="s">
        <v>181</v>
      </c>
      <c r="B21" s="2" t="s">
        <v>636</v>
      </c>
      <c r="C21" s="23">
        <v>10000</v>
      </c>
      <c r="D21" s="19" t="s">
        <v>118</v>
      </c>
      <c r="O21" t="s">
        <v>1135</v>
      </c>
      <c r="P21" t="s">
        <v>1229</v>
      </c>
      <c r="Q21" s="23">
        <v>4100</v>
      </c>
    </row>
    <row r="22" spans="1:19" x14ac:dyDescent="0.35">
      <c r="A22" t="s">
        <v>104</v>
      </c>
      <c r="B22" s="2" t="s">
        <v>1168</v>
      </c>
      <c r="C22" s="23">
        <v>-4800</v>
      </c>
      <c r="D22" s="19" t="s">
        <v>188</v>
      </c>
      <c r="O22" t="s">
        <v>118</v>
      </c>
      <c r="P22" t="s">
        <v>1228</v>
      </c>
      <c r="Q22" s="23">
        <v>1950</v>
      </c>
      <c r="R22" t="s">
        <v>1149</v>
      </c>
    </row>
    <row r="23" spans="1:19" x14ac:dyDescent="0.35">
      <c r="A23" t="s">
        <v>395</v>
      </c>
      <c r="B23" s="2" t="s">
        <v>1170</v>
      </c>
      <c r="C23" s="23">
        <v>-20874.29</v>
      </c>
      <c r="D23" s="19" t="s">
        <v>118</v>
      </c>
      <c r="K23" s="5"/>
      <c r="M23"/>
      <c r="N23" s="5"/>
      <c r="O23" t="s">
        <v>1135</v>
      </c>
      <c r="P23" t="s">
        <v>1230</v>
      </c>
      <c r="Q23" s="23">
        <v>225.94</v>
      </c>
    </row>
    <row r="24" spans="1:19" x14ac:dyDescent="0.35">
      <c r="A24" t="s">
        <v>395</v>
      </c>
      <c r="B24" s="2" t="s">
        <v>1238</v>
      </c>
      <c r="C24" s="23">
        <v>-1307.3</v>
      </c>
      <c r="D24" s="19" t="s">
        <v>118</v>
      </c>
      <c r="K24" s="5"/>
      <c r="M24"/>
      <c r="N24" s="5"/>
      <c r="O24" s="5" t="s">
        <v>118</v>
      </c>
      <c r="P24" s="5" t="s">
        <v>1231</v>
      </c>
      <c r="Q24" s="23">
        <v>1000</v>
      </c>
      <c r="R24" s="5" t="s">
        <v>1149</v>
      </c>
    </row>
    <row r="25" spans="1:19" x14ac:dyDescent="0.35">
      <c r="A25" t="s">
        <v>132</v>
      </c>
      <c r="B25" s="2" t="s">
        <v>1171</v>
      </c>
      <c r="C25" s="23">
        <v>-1839.31</v>
      </c>
      <c r="D25" s="19" t="s">
        <v>118</v>
      </c>
      <c r="I25"/>
      <c r="J25" s="5" t="s">
        <v>7</v>
      </c>
      <c r="K25" s="5" t="s">
        <v>12</v>
      </c>
      <c r="L25" s="5" t="s">
        <v>1147</v>
      </c>
      <c r="M25" s="5" t="s">
        <v>874</v>
      </c>
      <c r="N25" s="5" t="s">
        <v>6</v>
      </c>
      <c r="O25" t="s">
        <v>118</v>
      </c>
      <c r="P25" t="s">
        <v>1232</v>
      </c>
      <c r="Q25" s="23">
        <v>2935</v>
      </c>
      <c r="R25" t="s">
        <v>1149</v>
      </c>
    </row>
    <row r="26" spans="1:19" x14ac:dyDescent="0.35">
      <c r="A26" t="s">
        <v>132</v>
      </c>
      <c r="B26" s="2" t="s">
        <v>1172</v>
      </c>
      <c r="C26" s="23">
        <v>-789.83</v>
      </c>
      <c r="D26" s="19" t="s">
        <v>118</v>
      </c>
      <c r="I26" t="s">
        <v>875</v>
      </c>
      <c r="J26" s="5" t="s">
        <v>876</v>
      </c>
      <c r="K26" s="5">
        <v>429000</v>
      </c>
      <c r="L26">
        <v>113808.84</v>
      </c>
      <c r="M26">
        <v>79396.73</v>
      </c>
      <c r="N26" s="5">
        <f>K26-L26-M26</f>
        <v>235794.43000000005</v>
      </c>
      <c r="O26" t="s">
        <v>118</v>
      </c>
      <c r="P26" t="s">
        <v>1233</v>
      </c>
      <c r="Q26" s="23">
        <v>1000</v>
      </c>
      <c r="R26" t="s">
        <v>1149</v>
      </c>
    </row>
    <row r="27" spans="1:19" x14ac:dyDescent="0.35">
      <c r="A27" t="s">
        <v>395</v>
      </c>
      <c r="B27" s="2" t="s">
        <v>1174</v>
      </c>
      <c r="C27" s="23">
        <v>-5750.33</v>
      </c>
      <c r="D27" s="19" t="s">
        <v>1175</v>
      </c>
      <c r="I27" t="s">
        <v>877</v>
      </c>
      <c r="J27" s="5" t="s">
        <v>878</v>
      </c>
      <c r="K27" s="5">
        <v>1380000</v>
      </c>
      <c r="L27">
        <v>187997.49</v>
      </c>
      <c r="M27">
        <v>238095.83</v>
      </c>
      <c r="N27" s="5">
        <f>K27-L27-M27</f>
        <v>953906.68</v>
      </c>
      <c r="O27" t="s">
        <v>1135</v>
      </c>
      <c r="P27" t="s">
        <v>1234</v>
      </c>
      <c r="Q27" s="23">
        <v>789.83</v>
      </c>
    </row>
    <row r="28" spans="1:19" x14ac:dyDescent="0.35">
      <c r="A28" t="s">
        <v>706</v>
      </c>
      <c r="B28" s="2" t="s">
        <v>1177</v>
      </c>
      <c r="C28" s="23">
        <v>35000</v>
      </c>
      <c r="D28" s="19" t="s">
        <v>118</v>
      </c>
      <c r="K28" s="5"/>
      <c r="M28"/>
      <c r="N28" s="5"/>
      <c r="O28" t="s">
        <v>118</v>
      </c>
      <c r="P28" t="s">
        <v>1146</v>
      </c>
      <c r="Q28" s="23">
        <v>51364.07</v>
      </c>
    </row>
    <row r="29" spans="1:19" x14ac:dyDescent="0.35">
      <c r="A29" t="s">
        <v>706</v>
      </c>
      <c r="B29" s="2" t="s">
        <v>1177</v>
      </c>
      <c r="C29" s="23">
        <v>35000</v>
      </c>
      <c r="D29" s="19" t="s">
        <v>389</v>
      </c>
      <c r="K29" s="5"/>
      <c r="M29"/>
      <c r="N29" s="5"/>
      <c r="O29" t="s">
        <v>389</v>
      </c>
      <c r="P29" t="s">
        <v>1287</v>
      </c>
      <c r="Q29" s="23">
        <v>49370.400000000001</v>
      </c>
      <c r="R29" t="s">
        <v>1149</v>
      </c>
      <c r="S29" t="s">
        <v>1288</v>
      </c>
    </row>
    <row r="30" spans="1:19" x14ac:dyDescent="0.35">
      <c r="A30" t="s">
        <v>395</v>
      </c>
      <c r="B30" s="2" t="s">
        <v>185</v>
      </c>
      <c r="C30" s="23">
        <v>-455.68</v>
      </c>
      <c r="D30" s="19" t="s">
        <v>1175</v>
      </c>
      <c r="O30" t="s">
        <v>118</v>
      </c>
      <c r="P30" t="s">
        <v>1146</v>
      </c>
      <c r="Q30" s="23">
        <v>29400</v>
      </c>
      <c r="R30" t="s">
        <v>1149</v>
      </c>
    </row>
    <row r="31" spans="1:19" x14ac:dyDescent="0.35">
      <c r="A31" t="s">
        <v>132</v>
      </c>
      <c r="B31" s="2" t="s">
        <v>1179</v>
      </c>
      <c r="C31" s="23">
        <v>-2214.67</v>
      </c>
      <c r="D31" s="19" t="s">
        <v>118</v>
      </c>
      <c r="O31" t="s">
        <v>118</v>
      </c>
      <c r="P31" t="s">
        <v>1146</v>
      </c>
      <c r="Q31" s="23">
        <v>10000</v>
      </c>
      <c r="R31" t="s">
        <v>1149</v>
      </c>
    </row>
    <row r="32" spans="1:19" x14ac:dyDescent="0.35">
      <c r="A32" t="s">
        <v>132</v>
      </c>
      <c r="B32" s="2" t="s">
        <v>1180</v>
      </c>
      <c r="C32" s="23">
        <v>-4100</v>
      </c>
      <c r="D32" s="19" t="s">
        <v>1175</v>
      </c>
      <c r="O32" t="s">
        <v>118</v>
      </c>
      <c r="P32" t="s">
        <v>1146</v>
      </c>
      <c r="Q32" s="23">
        <v>97561.49</v>
      </c>
      <c r="R32" t="s">
        <v>1149</v>
      </c>
      <c r="S32" t="s">
        <v>1301</v>
      </c>
    </row>
    <row r="33" spans="1:18" x14ac:dyDescent="0.35">
      <c r="A33" t="s">
        <v>132</v>
      </c>
      <c r="B33" s="2" t="s">
        <v>1181</v>
      </c>
      <c r="C33" s="23">
        <v>-2800</v>
      </c>
      <c r="D33" s="19" t="s">
        <v>1175</v>
      </c>
    </row>
    <row r="34" spans="1:18" x14ac:dyDescent="0.35">
      <c r="A34" t="s">
        <v>132</v>
      </c>
      <c r="B34" s="2" t="s">
        <v>1183</v>
      </c>
      <c r="C34" s="23">
        <v>-2500</v>
      </c>
      <c r="D34" s="19" t="s">
        <v>118</v>
      </c>
    </row>
    <row r="35" spans="1:18" x14ac:dyDescent="0.35">
      <c r="A35" t="s">
        <v>104</v>
      </c>
      <c r="B35" s="2" t="s">
        <v>1184</v>
      </c>
      <c r="C35" s="23">
        <v>-10000</v>
      </c>
      <c r="D35" s="19" t="s">
        <v>1137</v>
      </c>
    </row>
    <row r="36" spans="1:18" x14ac:dyDescent="0.35">
      <c r="A36" t="s">
        <v>104</v>
      </c>
      <c r="B36" s="2" t="s">
        <v>1185</v>
      </c>
      <c r="C36" s="23">
        <v>-31365</v>
      </c>
      <c r="D36" s="19" t="s">
        <v>188</v>
      </c>
    </row>
    <row r="37" spans="1:18" x14ac:dyDescent="0.35">
      <c r="A37" t="s">
        <v>104</v>
      </c>
      <c r="B37" s="2" t="s">
        <v>1186</v>
      </c>
      <c r="C37" s="23">
        <v>-4840</v>
      </c>
      <c r="D37" s="19" t="s">
        <v>188</v>
      </c>
      <c r="E37" s="26"/>
    </row>
    <row r="38" spans="1:18" x14ac:dyDescent="0.35">
      <c r="A38" t="s">
        <v>132</v>
      </c>
      <c r="B38" s="2" t="s">
        <v>1187</v>
      </c>
      <c r="C38" s="23">
        <v>-225.94</v>
      </c>
      <c r="D38" s="19" t="s">
        <v>1175</v>
      </c>
      <c r="Q38"/>
      <c r="R38" s="5"/>
    </row>
    <row r="39" spans="1:18" x14ac:dyDescent="0.35">
      <c r="A39" t="s">
        <v>104</v>
      </c>
      <c r="B39" s="2" t="s">
        <v>1221</v>
      </c>
      <c r="C39" s="23">
        <v>-25855.200000000001</v>
      </c>
      <c r="D39" s="19" t="s">
        <v>188</v>
      </c>
      <c r="N39" s="5"/>
      <c r="Q39"/>
      <c r="R39" s="5"/>
    </row>
    <row r="40" spans="1:18" x14ac:dyDescent="0.35">
      <c r="A40" t="s">
        <v>132</v>
      </c>
      <c r="B40" s="2" t="s">
        <v>1235</v>
      </c>
      <c r="C40" s="23">
        <v>-310</v>
      </c>
      <c r="D40" s="19" t="s">
        <v>118</v>
      </c>
      <c r="N40" s="5"/>
      <c r="Q40"/>
      <c r="R40" s="5"/>
    </row>
    <row r="41" spans="1:18" x14ac:dyDescent="0.35">
      <c r="A41" t="s">
        <v>132</v>
      </c>
      <c r="B41" s="2" t="s">
        <v>1236</v>
      </c>
      <c r="C41" s="23">
        <v>-505.55</v>
      </c>
      <c r="D41" s="19" t="s">
        <v>118</v>
      </c>
      <c r="N41" s="5"/>
    </row>
    <row r="42" spans="1:18" x14ac:dyDescent="0.35">
      <c r="A42" t="s">
        <v>395</v>
      </c>
      <c r="B42" s="2" t="s">
        <v>1237</v>
      </c>
      <c r="C42" s="23">
        <v>-4629.12</v>
      </c>
      <c r="D42" s="19" t="s">
        <v>118</v>
      </c>
    </row>
    <row r="43" spans="1:18" x14ac:dyDescent="0.35">
      <c r="A43" t="s">
        <v>104</v>
      </c>
      <c r="B43" s="2" t="s">
        <v>1259</v>
      </c>
      <c r="C43" s="23">
        <v>1349</v>
      </c>
      <c r="D43" s="19" t="s">
        <v>118</v>
      </c>
    </row>
    <row r="44" spans="1:18" x14ac:dyDescent="0.35">
      <c r="A44" t="s">
        <v>104</v>
      </c>
      <c r="B44" s="2" t="s">
        <v>1289</v>
      </c>
      <c r="C44" s="23">
        <v>49370.400000000001</v>
      </c>
      <c r="D44" s="19" t="s">
        <v>389</v>
      </c>
    </row>
    <row r="45" spans="1:18" x14ac:dyDescent="0.35">
      <c r="A45" t="s">
        <v>181</v>
      </c>
      <c r="B45" s="2" t="s">
        <v>1291</v>
      </c>
      <c r="C45" s="23">
        <v>17184.72</v>
      </c>
      <c r="D45" s="19" t="s">
        <v>118</v>
      </c>
    </row>
    <row r="46" spans="1:18" ht="29" x14ac:dyDescent="0.35">
      <c r="A46" t="s">
        <v>104</v>
      </c>
      <c r="B46" s="2" t="s">
        <v>1293</v>
      </c>
      <c r="C46" s="23">
        <v>16961.490000000002</v>
      </c>
      <c r="D46" s="19" t="s">
        <v>118</v>
      </c>
    </row>
    <row r="47" spans="1:18" x14ac:dyDescent="0.35">
      <c r="A47" t="s">
        <v>104</v>
      </c>
      <c r="B47" s="2" t="s">
        <v>1300</v>
      </c>
      <c r="C47" s="23">
        <v>97561.49</v>
      </c>
      <c r="D47" s="19" t="s">
        <v>118</v>
      </c>
    </row>
    <row r="51" spans="1:6" x14ac:dyDescent="0.35">
      <c r="A51" t="s">
        <v>709</v>
      </c>
      <c r="B51" s="2" t="s">
        <v>719</v>
      </c>
      <c r="C51" s="23">
        <v>-4442.5</v>
      </c>
      <c r="D51" t="s">
        <v>118</v>
      </c>
      <c r="E51" t="s">
        <v>785</v>
      </c>
      <c r="F51" t="s">
        <v>1176</v>
      </c>
    </row>
    <row r="52" spans="1:6" x14ac:dyDescent="0.35">
      <c r="A52" t="s">
        <v>709</v>
      </c>
      <c r="B52" s="2" t="s">
        <v>720</v>
      </c>
      <c r="C52" s="23">
        <v>-7549.85</v>
      </c>
      <c r="D52" t="s">
        <v>118</v>
      </c>
      <c r="E52" t="s">
        <v>785</v>
      </c>
    </row>
    <row r="53" spans="1:6" x14ac:dyDescent="0.35">
      <c r="A53" t="s">
        <v>709</v>
      </c>
      <c r="B53" s="2" t="s">
        <v>786</v>
      </c>
      <c r="C53" s="23">
        <v>-4442.5</v>
      </c>
      <c r="D53" t="s">
        <v>118</v>
      </c>
      <c r="E53" t="s">
        <v>785</v>
      </c>
    </row>
    <row r="54" spans="1:6" x14ac:dyDescent="0.35">
      <c r="A54" t="s">
        <v>709</v>
      </c>
      <c r="B54" s="2" t="s">
        <v>787</v>
      </c>
      <c r="C54" s="23">
        <v>-7549.85</v>
      </c>
      <c r="D54" t="s">
        <v>118</v>
      </c>
      <c r="E54" t="s">
        <v>785</v>
      </c>
    </row>
    <row r="55" spans="1:6" x14ac:dyDescent="0.35">
      <c r="A55" t="s">
        <v>709</v>
      </c>
      <c r="B55" s="2" t="s">
        <v>1152</v>
      </c>
      <c r="C55" s="23">
        <v>-4442.5</v>
      </c>
      <c r="D55" t="s">
        <v>118</v>
      </c>
    </row>
    <row r="56" spans="1:6" x14ac:dyDescent="0.35">
      <c r="A56" t="s">
        <v>709</v>
      </c>
      <c r="B56" s="2" t="s">
        <v>1153</v>
      </c>
      <c r="C56" s="23">
        <v>-7549.85</v>
      </c>
      <c r="D56" t="s">
        <v>118</v>
      </c>
      <c r="E56" s="26" t="s">
        <v>1178</v>
      </c>
    </row>
  </sheetData>
  <autoFilter ref="A1:D45" xr:uid="{E2DF5997-AB44-4CEE-8F3B-5046C3C76C67}"/>
  <mergeCells count="1">
    <mergeCell ref="O1:R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BF97-6D9E-4548-990E-E9B803245F32}">
  <dimension ref="A1:S57"/>
  <sheetViews>
    <sheetView topLeftCell="B1" zoomScale="86" zoomScaleNormal="86" workbookViewId="0">
      <selection activeCell="J3" sqref="J3"/>
    </sheetView>
  </sheetViews>
  <sheetFormatPr defaultRowHeight="14.5" x14ac:dyDescent="0.35"/>
  <cols>
    <col min="2" max="2" width="42.81640625" customWidth="1"/>
    <col min="3" max="3" width="10.81640625" style="5" bestFit="1" customWidth="1"/>
    <col min="5" max="5" width="11.7265625" bestFit="1" customWidth="1"/>
    <col min="7" max="7" width="14.453125" customWidth="1"/>
    <col min="8" max="8" width="11.453125" style="5" bestFit="1" customWidth="1"/>
    <col min="9" max="9" width="11.81640625" style="5" bestFit="1" customWidth="1"/>
    <col min="10" max="10" width="15.81640625" style="5" bestFit="1" customWidth="1"/>
    <col min="11" max="11" width="12.81640625" customWidth="1"/>
    <col min="12" max="12" width="23.453125" bestFit="1" customWidth="1"/>
    <col min="13" max="13" width="11.81640625" style="5" bestFit="1" customWidth="1"/>
    <col min="14" max="14" width="12.81640625" bestFit="1" customWidth="1"/>
    <col min="15" max="15" width="6.54296875" bestFit="1" customWidth="1"/>
    <col min="16" max="16" width="37.7265625" bestFit="1" customWidth="1"/>
    <col min="17" max="17" width="9.81640625" style="5" bestFit="1" customWidth="1"/>
    <col min="19" max="19" width="25.1796875" customWidth="1"/>
  </cols>
  <sheetData>
    <row r="1" spans="1:19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  <c r="O1" s="54" t="s">
        <v>1131</v>
      </c>
      <c r="P1" s="54"/>
      <c r="Q1" s="54"/>
      <c r="R1" s="54"/>
    </row>
    <row r="2" spans="1:19" x14ac:dyDescent="0.35">
      <c r="A2" t="s">
        <v>132</v>
      </c>
      <c r="B2" t="s">
        <v>187</v>
      </c>
      <c r="C2" s="35">
        <v>-11500</v>
      </c>
      <c r="D2" s="19" t="s">
        <v>188</v>
      </c>
      <c r="G2" t="s">
        <v>118</v>
      </c>
      <c r="H2" s="5">
        <v>170858.29</v>
      </c>
      <c r="I2" s="5">
        <v>122068.27</v>
      </c>
      <c r="J2" s="5">
        <f>H2-I2</f>
        <v>48790.020000000004</v>
      </c>
      <c r="O2" t="s">
        <v>1132</v>
      </c>
      <c r="P2" t="s">
        <v>7</v>
      </c>
      <c r="Q2" s="5" t="s">
        <v>169</v>
      </c>
    </row>
    <row r="3" spans="1:19" x14ac:dyDescent="0.35">
      <c r="A3" t="s">
        <v>132</v>
      </c>
      <c r="B3" t="s">
        <v>190</v>
      </c>
      <c r="C3" s="35">
        <v>-2500</v>
      </c>
      <c r="D3" s="19" t="s">
        <v>188</v>
      </c>
      <c r="G3" t="s">
        <v>117</v>
      </c>
      <c r="H3" s="5">
        <v>127429.6</v>
      </c>
      <c r="I3" s="5">
        <v>352</v>
      </c>
      <c r="J3" s="5">
        <f>H3-I3</f>
        <v>127077.6</v>
      </c>
      <c r="O3" t="s">
        <v>118</v>
      </c>
      <c r="P3" t="s">
        <v>1260</v>
      </c>
      <c r="Q3" s="35">
        <v>5479.72</v>
      </c>
      <c r="R3" t="s">
        <v>1149</v>
      </c>
    </row>
    <row r="4" spans="1:19" x14ac:dyDescent="0.35">
      <c r="A4" t="s">
        <v>132</v>
      </c>
      <c r="B4" t="s">
        <v>1307</v>
      </c>
      <c r="C4" s="35">
        <v>-10514.81</v>
      </c>
      <c r="D4" s="19" t="s">
        <v>188</v>
      </c>
      <c r="O4" t="s">
        <v>1135</v>
      </c>
      <c r="P4" t="s">
        <v>1140</v>
      </c>
      <c r="Q4" s="25">
        <v>0</v>
      </c>
    </row>
    <row r="5" spans="1:19" x14ac:dyDescent="0.35">
      <c r="A5" t="s">
        <v>132</v>
      </c>
      <c r="B5" s="13" t="s">
        <v>1239</v>
      </c>
      <c r="C5" s="35">
        <v>248.05</v>
      </c>
      <c r="D5" s="19" t="s">
        <v>118</v>
      </c>
      <c r="O5" t="s">
        <v>1135</v>
      </c>
      <c r="P5" t="s">
        <v>1141</v>
      </c>
      <c r="Q5" s="25">
        <v>0</v>
      </c>
    </row>
    <row r="6" spans="1:19" x14ac:dyDescent="0.35">
      <c r="A6" t="s">
        <v>132</v>
      </c>
      <c r="B6" s="13" t="s">
        <v>1305</v>
      </c>
      <c r="C6" s="35">
        <v>6938.47</v>
      </c>
      <c r="D6" s="19" t="s">
        <v>118</v>
      </c>
      <c r="O6" t="s">
        <v>118</v>
      </c>
      <c r="P6" t="s">
        <v>1227</v>
      </c>
      <c r="Q6" s="25">
        <v>10000</v>
      </c>
      <c r="R6" t="s">
        <v>1149</v>
      </c>
    </row>
    <row r="7" spans="1:19" x14ac:dyDescent="0.35">
      <c r="A7" t="s">
        <v>132</v>
      </c>
      <c r="B7" t="s">
        <v>1241</v>
      </c>
      <c r="C7" s="35">
        <v>18314.5</v>
      </c>
      <c r="D7" s="19" t="s">
        <v>118</v>
      </c>
      <c r="G7" t="s">
        <v>253</v>
      </c>
      <c r="H7" s="5">
        <v>0</v>
      </c>
      <c r="O7" t="s">
        <v>1135</v>
      </c>
      <c r="P7" t="s">
        <v>1145</v>
      </c>
      <c r="Q7" s="25">
        <v>0</v>
      </c>
    </row>
    <row r="8" spans="1:19" x14ac:dyDescent="0.35">
      <c r="A8" t="s">
        <v>132</v>
      </c>
      <c r="B8" t="s">
        <v>1242</v>
      </c>
      <c r="C8" s="35">
        <v>14455.13</v>
      </c>
      <c r="D8" s="19" t="s">
        <v>118</v>
      </c>
      <c r="G8" t="s">
        <v>257</v>
      </c>
      <c r="H8" s="5">
        <v>0</v>
      </c>
      <c r="O8" t="s">
        <v>118</v>
      </c>
      <c r="P8" t="s">
        <v>1146</v>
      </c>
      <c r="Q8" s="5">
        <v>0</v>
      </c>
      <c r="R8" t="s">
        <v>1149</v>
      </c>
    </row>
    <row r="9" spans="1:19" x14ac:dyDescent="0.35">
      <c r="A9" t="s">
        <v>395</v>
      </c>
      <c r="B9" t="s">
        <v>1243</v>
      </c>
      <c r="C9" s="35">
        <v>1307.28</v>
      </c>
      <c r="D9" s="19" t="s">
        <v>118</v>
      </c>
      <c r="G9" t="s">
        <v>254</v>
      </c>
      <c r="H9" s="5">
        <v>0</v>
      </c>
      <c r="L9" t="s">
        <v>414</v>
      </c>
      <c r="O9" t="s">
        <v>118</v>
      </c>
      <c r="P9" t="s">
        <v>1146</v>
      </c>
      <c r="Q9" s="5">
        <v>0</v>
      </c>
      <c r="R9" t="s">
        <v>1149</v>
      </c>
    </row>
    <row r="10" spans="1:19" x14ac:dyDescent="0.35">
      <c r="A10" t="s">
        <v>132</v>
      </c>
      <c r="B10" t="s">
        <v>1244</v>
      </c>
      <c r="C10" s="35">
        <v>771.23</v>
      </c>
      <c r="D10" s="19" t="s">
        <v>118</v>
      </c>
      <c r="G10" t="s">
        <v>311</v>
      </c>
      <c r="H10" s="5">
        <v>0</v>
      </c>
      <c r="L10" t="s">
        <v>306</v>
      </c>
      <c r="O10" t="s">
        <v>389</v>
      </c>
      <c r="P10" t="s">
        <v>1165</v>
      </c>
      <c r="Q10" s="5">
        <v>0</v>
      </c>
      <c r="R10" t="s">
        <v>1149</v>
      </c>
    </row>
    <row r="11" spans="1:19" x14ac:dyDescent="0.35">
      <c r="A11" t="s">
        <v>181</v>
      </c>
      <c r="B11" t="s">
        <v>1245</v>
      </c>
      <c r="C11" s="35">
        <v>-25000</v>
      </c>
      <c r="D11" s="19" t="s">
        <v>389</v>
      </c>
      <c r="G11" t="s">
        <v>312</v>
      </c>
      <c r="H11" s="5">
        <v>0</v>
      </c>
      <c r="L11" t="s">
        <v>12</v>
      </c>
      <c r="M11" s="5">
        <v>52250</v>
      </c>
      <c r="O11" t="s">
        <v>118</v>
      </c>
      <c r="P11" t="s">
        <v>1146</v>
      </c>
      <c r="Q11" s="25">
        <v>0</v>
      </c>
      <c r="R11" t="s">
        <v>1149</v>
      </c>
    </row>
    <row r="12" spans="1:19" x14ac:dyDescent="0.35">
      <c r="A12" t="s">
        <v>132</v>
      </c>
      <c r="B12" t="s">
        <v>1246</v>
      </c>
      <c r="C12" s="35">
        <v>471.48</v>
      </c>
      <c r="D12" s="19" t="s">
        <v>118</v>
      </c>
      <c r="G12" t="s">
        <v>313</v>
      </c>
      <c r="H12" s="5">
        <v>0</v>
      </c>
      <c r="L12" t="s">
        <v>132</v>
      </c>
      <c r="M12" s="5">
        <v>7186.52</v>
      </c>
      <c r="O12" t="s">
        <v>389</v>
      </c>
      <c r="P12" t="s">
        <v>1261</v>
      </c>
      <c r="Q12" s="5">
        <v>25000</v>
      </c>
      <c r="R12" t="s">
        <v>1149</v>
      </c>
    </row>
    <row r="13" spans="1:19" x14ac:dyDescent="0.35">
      <c r="A13" t="s">
        <v>395</v>
      </c>
      <c r="B13" t="s">
        <v>1247</v>
      </c>
      <c r="C13" s="35">
        <v>13558.2</v>
      </c>
      <c r="D13" s="19" t="s">
        <v>118</v>
      </c>
      <c r="G13" t="s">
        <v>255</v>
      </c>
      <c r="H13" s="5">
        <f>H7+H10+H11+H12</f>
        <v>0</v>
      </c>
      <c r="L13" t="s">
        <v>6</v>
      </c>
      <c r="M13" s="5">
        <f>M11-M12</f>
        <v>45063.479999999996</v>
      </c>
      <c r="O13" t="s">
        <v>1135</v>
      </c>
      <c r="P13" t="s">
        <v>1169</v>
      </c>
      <c r="Q13" s="5">
        <v>0</v>
      </c>
    </row>
    <row r="14" spans="1:19" x14ac:dyDescent="0.35">
      <c r="A14" t="s">
        <v>132</v>
      </c>
      <c r="B14" t="s">
        <v>1173</v>
      </c>
      <c r="C14" s="35">
        <v>802.59</v>
      </c>
      <c r="D14" s="19" t="s">
        <v>118</v>
      </c>
      <c r="G14" t="s">
        <v>352</v>
      </c>
      <c r="H14" s="5">
        <f>H13-H8-H9</f>
        <v>0</v>
      </c>
      <c r="L14" t="s">
        <v>308</v>
      </c>
      <c r="M14" s="25">
        <f>(M13*0.7)/3</f>
        <v>10514.811999999998</v>
      </c>
      <c r="O14" t="s">
        <v>1135</v>
      </c>
      <c r="P14" t="s">
        <v>1286</v>
      </c>
      <c r="Q14" s="23">
        <v>24090</v>
      </c>
    </row>
    <row r="15" spans="1:19" x14ac:dyDescent="0.35">
      <c r="A15" t="s">
        <v>132</v>
      </c>
      <c r="B15" t="s">
        <v>1142</v>
      </c>
      <c r="C15" s="25">
        <v>0</v>
      </c>
      <c r="D15" s="19" t="s">
        <v>188</v>
      </c>
      <c r="G15" s="4" t="s">
        <v>254</v>
      </c>
      <c r="H15" s="6">
        <f>I15-J15</f>
        <v>120000</v>
      </c>
      <c r="I15" s="5">
        <v>120000</v>
      </c>
      <c r="J15" s="5">
        <v>0</v>
      </c>
      <c r="O15" t="s">
        <v>389</v>
      </c>
      <c r="P15" t="s">
        <v>1287</v>
      </c>
      <c r="Q15" s="35">
        <v>22829.599999999999</v>
      </c>
      <c r="R15" t="s">
        <v>1149</v>
      </c>
      <c r="S15" t="s">
        <v>1288</v>
      </c>
    </row>
    <row r="16" spans="1:19" x14ac:dyDescent="0.35">
      <c r="A16" t="s">
        <v>132</v>
      </c>
      <c r="B16" t="s">
        <v>1290</v>
      </c>
      <c r="C16" s="35">
        <v>-22829.599999999999</v>
      </c>
      <c r="D16" s="19" t="s">
        <v>389</v>
      </c>
      <c r="G16" s="4" t="s">
        <v>256</v>
      </c>
      <c r="H16" s="6">
        <f>I16-J16</f>
        <v>120000</v>
      </c>
      <c r="I16" s="5">
        <v>120000</v>
      </c>
      <c r="J16" s="5">
        <v>0</v>
      </c>
      <c r="O16" t="s">
        <v>118</v>
      </c>
      <c r="P16" t="s">
        <v>1146</v>
      </c>
      <c r="Q16" s="35">
        <v>83343.13</v>
      </c>
      <c r="R16" t="s">
        <v>1149</v>
      </c>
      <c r="S16" t="s">
        <v>1301</v>
      </c>
    </row>
    <row r="17" spans="1:19" x14ac:dyDescent="0.35">
      <c r="A17" t="s">
        <v>395</v>
      </c>
      <c r="B17" t="s">
        <v>1248</v>
      </c>
      <c r="C17" s="35">
        <v>20874.29</v>
      </c>
      <c r="D17" s="19" t="s">
        <v>118</v>
      </c>
      <c r="O17" t="s">
        <v>389</v>
      </c>
      <c r="P17" t="s">
        <v>1303</v>
      </c>
      <c r="Q17" s="35">
        <v>20000</v>
      </c>
    </row>
    <row r="18" spans="1:19" x14ac:dyDescent="0.35">
      <c r="A18" t="s">
        <v>395</v>
      </c>
      <c r="B18" t="s">
        <v>1249</v>
      </c>
      <c r="C18" s="35">
        <v>1307.3</v>
      </c>
      <c r="D18" s="19" t="s">
        <v>118</v>
      </c>
      <c r="O18" t="s">
        <v>118</v>
      </c>
      <c r="P18" t="s">
        <v>1146</v>
      </c>
      <c r="Q18" s="35">
        <v>74515.16</v>
      </c>
    </row>
    <row r="19" spans="1:19" x14ac:dyDescent="0.35">
      <c r="A19" t="s">
        <v>132</v>
      </c>
      <c r="B19" t="s">
        <v>1172</v>
      </c>
      <c r="C19" s="35">
        <v>804.28</v>
      </c>
      <c r="D19" s="19" t="s">
        <v>1175</v>
      </c>
      <c r="O19" t="s">
        <v>389</v>
      </c>
      <c r="P19" t="s">
        <v>1162</v>
      </c>
      <c r="Q19" s="35">
        <v>22000</v>
      </c>
    </row>
    <row r="20" spans="1:19" x14ac:dyDescent="0.35">
      <c r="A20" t="s">
        <v>395</v>
      </c>
      <c r="B20" t="s">
        <v>1250</v>
      </c>
      <c r="C20" s="35">
        <v>5750.33</v>
      </c>
      <c r="D20" s="19" t="s">
        <v>1175</v>
      </c>
      <c r="O20" t="s">
        <v>118</v>
      </c>
      <c r="P20" t="s">
        <v>636</v>
      </c>
      <c r="Q20" s="35">
        <v>10000</v>
      </c>
    </row>
    <row r="21" spans="1:19" x14ac:dyDescent="0.35">
      <c r="A21" t="s">
        <v>395</v>
      </c>
      <c r="B21" t="s">
        <v>1333</v>
      </c>
      <c r="C21" s="35">
        <v>6807.03</v>
      </c>
      <c r="D21" s="19" t="s">
        <v>118</v>
      </c>
      <c r="O21" t="s">
        <v>389</v>
      </c>
      <c r="P21" t="s">
        <v>1162</v>
      </c>
      <c r="Q21" s="35">
        <v>10000</v>
      </c>
    </row>
    <row r="22" spans="1:19" x14ac:dyDescent="0.35">
      <c r="A22" t="s">
        <v>132</v>
      </c>
      <c r="B22" t="s">
        <v>1251</v>
      </c>
      <c r="C22" s="35">
        <v>2214.67</v>
      </c>
      <c r="D22" s="19" t="s">
        <v>118</v>
      </c>
      <c r="O22" t="s">
        <v>118</v>
      </c>
      <c r="P22" t="s">
        <v>1308</v>
      </c>
      <c r="Q22" s="35">
        <v>22014.81</v>
      </c>
    </row>
    <row r="23" spans="1:19" x14ac:dyDescent="0.35">
      <c r="A23" t="s">
        <v>132</v>
      </c>
      <c r="B23" t="s">
        <v>1252</v>
      </c>
      <c r="C23" s="35">
        <v>352</v>
      </c>
      <c r="D23" s="19" t="s">
        <v>389</v>
      </c>
      <c r="K23" s="5"/>
      <c r="M23"/>
      <c r="N23" s="5"/>
      <c r="O23" t="s">
        <v>118</v>
      </c>
      <c r="P23" t="s">
        <v>1146</v>
      </c>
      <c r="Q23" s="23">
        <v>71209.98</v>
      </c>
      <c r="R23" t="s">
        <v>1149</v>
      </c>
      <c r="S23" t="s">
        <v>1339</v>
      </c>
    </row>
    <row r="24" spans="1:19" x14ac:dyDescent="0.35">
      <c r="A24" t="s">
        <v>132</v>
      </c>
      <c r="B24" t="s">
        <v>1253</v>
      </c>
      <c r="C24" s="35">
        <v>505.55</v>
      </c>
      <c r="D24" s="19" t="s">
        <v>118</v>
      </c>
      <c r="K24" s="5"/>
      <c r="M24"/>
      <c r="N24" s="5"/>
      <c r="Q24"/>
      <c r="R24" s="5"/>
    </row>
    <row r="25" spans="1:19" x14ac:dyDescent="0.35">
      <c r="A25" t="s">
        <v>395</v>
      </c>
      <c r="B25" t="s">
        <v>1254</v>
      </c>
      <c r="C25" s="35">
        <v>1157.28</v>
      </c>
      <c r="D25" s="19" t="s">
        <v>118</v>
      </c>
      <c r="I25"/>
      <c r="J25" s="5" t="s">
        <v>7</v>
      </c>
      <c r="K25" s="5" t="s">
        <v>12</v>
      </c>
      <c r="L25" s="5" t="s">
        <v>1147</v>
      </c>
      <c r="M25" s="5" t="s">
        <v>874</v>
      </c>
      <c r="N25" s="5" t="s">
        <v>6</v>
      </c>
      <c r="Q25"/>
      <c r="R25" s="5"/>
    </row>
    <row r="26" spans="1:19" x14ac:dyDescent="0.35">
      <c r="A26" t="s">
        <v>132</v>
      </c>
      <c r="B26" t="s">
        <v>1240</v>
      </c>
      <c r="C26" s="35">
        <v>720</v>
      </c>
      <c r="D26" s="19" t="s">
        <v>118</v>
      </c>
      <c r="I26" t="s">
        <v>875</v>
      </c>
      <c r="J26" s="5" t="s">
        <v>876</v>
      </c>
      <c r="K26" s="5">
        <v>429000</v>
      </c>
      <c r="L26">
        <v>193205.57</v>
      </c>
      <c r="M26">
        <v>94829.9</v>
      </c>
      <c r="N26" s="5">
        <f>K26-L26-M26</f>
        <v>140964.53</v>
      </c>
      <c r="Q26"/>
      <c r="R26" s="5"/>
    </row>
    <row r="27" spans="1:19" x14ac:dyDescent="0.35">
      <c r="A27" t="s">
        <v>104</v>
      </c>
      <c r="B27" t="s">
        <v>1286</v>
      </c>
      <c r="C27" s="23">
        <v>24090</v>
      </c>
      <c r="D27" s="19" t="s">
        <v>188</v>
      </c>
      <c r="I27" t="s">
        <v>877</v>
      </c>
      <c r="J27" s="5" t="s">
        <v>878</v>
      </c>
      <c r="K27" s="5">
        <v>1380000</v>
      </c>
      <c r="L27">
        <v>426093.32</v>
      </c>
      <c r="M27">
        <v>385451.21</v>
      </c>
      <c r="N27" s="5">
        <f>K27-L27-M27</f>
        <v>568455.47</v>
      </c>
    </row>
    <row r="28" spans="1:19" x14ac:dyDescent="0.35">
      <c r="A28" t="s">
        <v>181</v>
      </c>
      <c r="B28" t="s">
        <v>1302</v>
      </c>
      <c r="C28" s="35">
        <v>-83343.13</v>
      </c>
      <c r="D28" s="19" t="s">
        <v>118</v>
      </c>
      <c r="K28" s="5"/>
      <c r="M28"/>
      <c r="N28" s="5"/>
    </row>
    <row r="29" spans="1:19" x14ac:dyDescent="0.35">
      <c r="A29" t="s">
        <v>181</v>
      </c>
      <c r="B29" t="s">
        <v>634</v>
      </c>
      <c r="C29" s="35">
        <v>-20000</v>
      </c>
      <c r="D29" s="19" t="s">
        <v>389</v>
      </c>
      <c r="K29" s="5"/>
      <c r="M29"/>
      <c r="N29" s="5"/>
    </row>
    <row r="30" spans="1:19" x14ac:dyDescent="0.35">
      <c r="A30" t="s">
        <v>181</v>
      </c>
      <c r="B30" t="s">
        <v>636</v>
      </c>
      <c r="C30" s="35">
        <v>-74515.16</v>
      </c>
      <c r="D30" s="19" t="s">
        <v>118</v>
      </c>
    </row>
    <row r="31" spans="1:19" x14ac:dyDescent="0.35">
      <c r="A31" t="s">
        <v>181</v>
      </c>
      <c r="B31" t="s">
        <v>634</v>
      </c>
      <c r="C31" s="35">
        <v>-22000</v>
      </c>
      <c r="D31" s="19" t="s">
        <v>389</v>
      </c>
    </row>
    <row r="32" spans="1:19" x14ac:dyDescent="0.35">
      <c r="A32" t="s">
        <v>181</v>
      </c>
      <c r="B32" t="s">
        <v>636</v>
      </c>
      <c r="C32" s="35">
        <v>-10000</v>
      </c>
      <c r="D32" s="19" t="s">
        <v>118</v>
      </c>
    </row>
    <row r="33" spans="1:14" x14ac:dyDescent="0.35">
      <c r="A33" t="s">
        <v>181</v>
      </c>
      <c r="B33" t="s">
        <v>1304</v>
      </c>
      <c r="C33" s="35">
        <v>-7600</v>
      </c>
      <c r="D33" s="19" t="s">
        <v>389</v>
      </c>
    </row>
    <row r="34" spans="1:14" x14ac:dyDescent="0.35">
      <c r="A34" t="s">
        <v>181</v>
      </c>
      <c r="B34" t="s">
        <v>634</v>
      </c>
      <c r="C34" s="35">
        <v>-10000</v>
      </c>
      <c r="D34" s="19" t="s">
        <v>389</v>
      </c>
    </row>
    <row r="35" spans="1:14" x14ac:dyDescent="0.35">
      <c r="A35" t="s">
        <v>706</v>
      </c>
      <c r="B35" t="s">
        <v>1306</v>
      </c>
      <c r="C35" s="35">
        <v>-3000</v>
      </c>
      <c r="D35" s="19" t="s">
        <v>118</v>
      </c>
    </row>
    <row r="36" spans="1:14" x14ac:dyDescent="0.35">
      <c r="A36" t="s">
        <v>104</v>
      </c>
      <c r="B36" t="s">
        <v>1309</v>
      </c>
      <c r="C36" s="35">
        <v>-35491.199999999997</v>
      </c>
      <c r="D36" s="19" t="s">
        <v>188</v>
      </c>
    </row>
    <row r="37" spans="1:14" x14ac:dyDescent="0.35">
      <c r="A37" t="s">
        <v>104</v>
      </c>
      <c r="B37" t="s">
        <v>1310</v>
      </c>
      <c r="C37" s="35">
        <v>-91200</v>
      </c>
      <c r="D37" s="19" t="s">
        <v>188</v>
      </c>
    </row>
    <row r="38" spans="1:14" x14ac:dyDescent="0.35">
      <c r="A38" t="s">
        <v>132</v>
      </c>
      <c r="B38" t="s">
        <v>1330</v>
      </c>
      <c r="C38" s="35">
        <v>2566.33</v>
      </c>
      <c r="D38" s="19" t="s">
        <v>118</v>
      </c>
    </row>
    <row r="39" spans="1:14" x14ac:dyDescent="0.35">
      <c r="A39" t="s">
        <v>132</v>
      </c>
      <c r="B39" t="s">
        <v>1331</v>
      </c>
      <c r="C39" s="35">
        <v>26548.89</v>
      </c>
      <c r="D39" s="19" t="s">
        <v>118</v>
      </c>
      <c r="N39" s="5"/>
    </row>
    <row r="40" spans="1:14" x14ac:dyDescent="0.35">
      <c r="A40" t="s">
        <v>181</v>
      </c>
      <c r="B40" t="s">
        <v>634</v>
      </c>
      <c r="C40" s="35">
        <v>-20000</v>
      </c>
      <c r="D40" s="19" t="s">
        <v>389</v>
      </c>
      <c r="N40" s="5"/>
    </row>
    <row r="41" spans="1:14" x14ac:dyDescent="0.35">
      <c r="A41" t="s">
        <v>395</v>
      </c>
      <c r="B41" t="s">
        <v>1332</v>
      </c>
      <c r="C41" s="35">
        <v>2500</v>
      </c>
      <c r="D41" s="19" t="s">
        <v>118</v>
      </c>
      <c r="N41" s="5"/>
    </row>
    <row r="42" spans="1:14" x14ac:dyDescent="0.35">
      <c r="A42" t="s">
        <v>104</v>
      </c>
      <c r="B42" t="s">
        <v>1334</v>
      </c>
      <c r="C42" s="35">
        <v>1793.97</v>
      </c>
      <c r="D42" s="19" t="s">
        <v>1175</v>
      </c>
    </row>
    <row r="43" spans="1:14" x14ac:dyDescent="0.35">
      <c r="A43" t="s">
        <v>395</v>
      </c>
      <c r="B43" t="s">
        <v>186</v>
      </c>
      <c r="C43" s="35">
        <v>540.20000000000005</v>
      </c>
      <c r="D43" s="19" t="s">
        <v>1175</v>
      </c>
    </row>
    <row r="44" spans="1:14" x14ac:dyDescent="0.35">
      <c r="A44" t="s">
        <v>395</v>
      </c>
      <c r="B44" t="s">
        <v>5</v>
      </c>
      <c r="C44" s="35">
        <v>454.35</v>
      </c>
      <c r="D44" s="19" t="s">
        <v>1175</v>
      </c>
    </row>
    <row r="45" spans="1:14" x14ac:dyDescent="0.35">
      <c r="A45" t="s">
        <v>104</v>
      </c>
      <c r="B45" t="s">
        <v>1335</v>
      </c>
      <c r="C45" s="35">
        <v>6250</v>
      </c>
      <c r="D45" s="19" t="s">
        <v>1175</v>
      </c>
    </row>
    <row r="46" spans="1:14" x14ac:dyDescent="0.35">
      <c r="A46" t="s">
        <v>395</v>
      </c>
      <c r="B46" t="s">
        <v>1338</v>
      </c>
      <c r="C46" s="35">
        <v>124.19</v>
      </c>
      <c r="D46" s="19" t="s">
        <v>1175</v>
      </c>
    </row>
    <row r="47" spans="1:14" x14ac:dyDescent="0.35">
      <c r="A47" t="s">
        <v>395</v>
      </c>
      <c r="B47" t="s">
        <v>1336</v>
      </c>
      <c r="C47" s="35">
        <v>283.5</v>
      </c>
      <c r="D47" s="19" t="s">
        <v>1175</v>
      </c>
    </row>
    <row r="48" spans="1:14" x14ac:dyDescent="0.35">
      <c r="A48" t="s">
        <v>395</v>
      </c>
      <c r="B48" t="s">
        <v>1337</v>
      </c>
      <c r="C48" s="35">
        <v>2866.67</v>
      </c>
      <c r="D48" s="19" t="s">
        <v>1175</v>
      </c>
    </row>
    <row r="49" spans="1:5" x14ac:dyDescent="0.35">
      <c r="A49" t="s">
        <v>104</v>
      </c>
      <c r="B49" s="2" t="s">
        <v>1300</v>
      </c>
      <c r="C49" s="23">
        <v>-71209.98</v>
      </c>
      <c r="D49" s="19" t="s">
        <v>118</v>
      </c>
    </row>
    <row r="53" spans="1:5" x14ac:dyDescent="0.35">
      <c r="A53" t="s">
        <v>709</v>
      </c>
    </row>
    <row r="54" spans="1:5" x14ac:dyDescent="0.35">
      <c r="A54" t="s">
        <v>709</v>
      </c>
    </row>
    <row r="55" spans="1:5" x14ac:dyDescent="0.35">
      <c r="A55" t="s">
        <v>709</v>
      </c>
      <c r="E55" s="26"/>
    </row>
    <row r="56" spans="1:5" x14ac:dyDescent="0.35">
      <c r="A56" t="s">
        <v>709</v>
      </c>
    </row>
    <row r="57" spans="1:5" x14ac:dyDescent="0.35">
      <c r="A57" t="s">
        <v>709</v>
      </c>
    </row>
  </sheetData>
  <mergeCells count="1">
    <mergeCell ref="O1:R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03FB-8FB5-4A69-942E-491AAE3B4B7B}">
  <dimension ref="A1:O55"/>
  <sheetViews>
    <sheetView zoomScale="86" zoomScaleNormal="86" workbookViewId="0">
      <selection activeCell="B49" sqref="B49"/>
    </sheetView>
  </sheetViews>
  <sheetFormatPr defaultRowHeight="14.5" x14ac:dyDescent="0.35"/>
  <cols>
    <col min="2" max="2" width="42.81640625" customWidth="1"/>
    <col min="3" max="3" width="12" style="5" bestFit="1" customWidth="1"/>
    <col min="5" max="5" width="11.7265625" bestFit="1" customWidth="1"/>
    <col min="7" max="7" width="14.453125" customWidth="1"/>
    <col min="8" max="8" width="11.453125" style="5" bestFit="1" customWidth="1"/>
    <col min="9" max="9" width="11.81640625" style="5" bestFit="1" customWidth="1"/>
    <col min="10" max="10" width="15.81640625" style="5" bestFit="1" customWidth="1"/>
    <col min="11" max="11" width="12.81640625" customWidth="1"/>
    <col min="12" max="12" width="23.453125" bestFit="1" customWidth="1"/>
    <col min="13" max="13" width="11.81640625" style="5" bestFit="1" customWidth="1"/>
    <col min="14" max="14" width="12.81640625" bestFit="1" customWidth="1"/>
  </cols>
  <sheetData>
    <row r="1" spans="1:15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5" x14ac:dyDescent="0.35">
      <c r="A2" t="s">
        <v>132</v>
      </c>
      <c r="B2" t="s">
        <v>187</v>
      </c>
      <c r="C2" s="5">
        <v>11500</v>
      </c>
      <c r="D2" s="19" t="s">
        <v>118</v>
      </c>
      <c r="G2" t="s">
        <v>118</v>
      </c>
      <c r="H2" s="5">
        <v>287599.42</v>
      </c>
      <c r="I2" s="5">
        <v>199676.5</v>
      </c>
      <c r="J2" s="5">
        <f>H2-I2</f>
        <v>87922.919999999984</v>
      </c>
    </row>
    <row r="3" spans="1:15" x14ac:dyDescent="0.35">
      <c r="A3" t="s">
        <v>132</v>
      </c>
      <c r="B3" t="s">
        <v>190</v>
      </c>
      <c r="C3" s="5">
        <v>2500</v>
      </c>
      <c r="D3" s="4" t="s">
        <v>188</v>
      </c>
      <c r="G3" t="s">
        <v>117</v>
      </c>
      <c r="H3" s="5">
        <v>0</v>
      </c>
      <c r="I3" s="5">
        <v>227477.6</v>
      </c>
      <c r="J3" s="5">
        <f>H3-I3</f>
        <v>-227477.6</v>
      </c>
    </row>
    <row r="4" spans="1:15" x14ac:dyDescent="0.35">
      <c r="A4" t="s">
        <v>132</v>
      </c>
      <c r="B4" t="s">
        <v>1477</v>
      </c>
      <c r="C4" s="5">
        <v>8916.4</v>
      </c>
      <c r="D4" s="19" t="s">
        <v>118</v>
      </c>
      <c r="E4" t="s">
        <v>1478</v>
      </c>
    </row>
    <row r="5" spans="1:15" x14ac:dyDescent="0.35">
      <c r="A5" t="s">
        <v>132</v>
      </c>
      <c r="B5" s="13" t="s">
        <v>1239</v>
      </c>
      <c r="C5" s="5">
        <v>261.52</v>
      </c>
      <c r="D5" s="19" t="s">
        <v>118</v>
      </c>
    </row>
    <row r="6" spans="1:15" x14ac:dyDescent="0.35">
      <c r="A6" t="s">
        <v>132</v>
      </c>
      <c r="B6" s="13" t="s">
        <v>1305</v>
      </c>
      <c r="C6" s="5">
        <v>7445.24</v>
      </c>
      <c r="D6" s="19" t="s">
        <v>118</v>
      </c>
    </row>
    <row r="7" spans="1:15" x14ac:dyDescent="0.35">
      <c r="A7" t="s">
        <v>132</v>
      </c>
      <c r="B7" t="s">
        <v>1340</v>
      </c>
      <c r="C7" s="5">
        <v>18314.5</v>
      </c>
      <c r="D7" s="19" t="s">
        <v>118</v>
      </c>
      <c r="G7" t="s">
        <v>253</v>
      </c>
      <c r="H7" s="5">
        <v>0</v>
      </c>
    </row>
    <row r="8" spans="1:15" x14ac:dyDescent="0.35">
      <c r="A8" t="s">
        <v>132</v>
      </c>
      <c r="B8" t="s">
        <v>1341</v>
      </c>
      <c r="C8" s="5">
        <v>14455.13</v>
      </c>
      <c r="D8" s="19" t="s">
        <v>118</v>
      </c>
      <c r="G8" t="s">
        <v>257</v>
      </c>
      <c r="H8" s="5">
        <v>0</v>
      </c>
    </row>
    <row r="9" spans="1:15" x14ac:dyDescent="0.35">
      <c r="A9" t="s">
        <v>395</v>
      </c>
      <c r="B9" t="s">
        <v>1342</v>
      </c>
      <c r="C9" s="5">
        <v>1307.28</v>
      </c>
      <c r="D9" s="19" t="s">
        <v>118</v>
      </c>
      <c r="G9" t="s">
        <v>254</v>
      </c>
      <c r="H9" s="5">
        <v>0</v>
      </c>
      <c r="L9" t="s">
        <v>307</v>
      </c>
    </row>
    <row r="10" spans="1:15" x14ac:dyDescent="0.35">
      <c r="A10" t="s">
        <v>132</v>
      </c>
      <c r="B10" t="s">
        <v>1343</v>
      </c>
      <c r="C10" s="5">
        <v>771.23</v>
      </c>
      <c r="D10" s="19" t="s">
        <v>118</v>
      </c>
      <c r="G10" t="s">
        <v>311</v>
      </c>
      <c r="H10" s="5">
        <v>0</v>
      </c>
      <c r="L10" t="s">
        <v>518</v>
      </c>
    </row>
    <row r="11" spans="1:15" x14ac:dyDescent="0.35">
      <c r="A11" t="s">
        <v>132</v>
      </c>
      <c r="B11" t="s">
        <v>1344</v>
      </c>
      <c r="C11" s="5">
        <v>471.48</v>
      </c>
      <c r="D11" s="19" t="s">
        <v>118</v>
      </c>
      <c r="G11" t="s">
        <v>312</v>
      </c>
      <c r="H11" s="5">
        <v>0</v>
      </c>
      <c r="L11" t="s">
        <v>12</v>
      </c>
      <c r="M11" s="5">
        <v>73000</v>
      </c>
    </row>
    <row r="12" spans="1:15" x14ac:dyDescent="0.35">
      <c r="A12" t="s">
        <v>132</v>
      </c>
      <c r="B12" t="s">
        <v>1173</v>
      </c>
      <c r="C12" s="5">
        <v>813.11</v>
      </c>
      <c r="D12" s="19" t="s">
        <v>1175</v>
      </c>
      <c r="G12" t="s">
        <v>313</v>
      </c>
      <c r="H12" s="5">
        <v>0</v>
      </c>
      <c r="L12" t="s">
        <v>132</v>
      </c>
      <c r="M12" s="5">
        <v>7706.76</v>
      </c>
    </row>
    <row r="13" spans="1:15" x14ac:dyDescent="0.35">
      <c r="A13" t="s">
        <v>181</v>
      </c>
      <c r="B13" t="s">
        <v>1423</v>
      </c>
      <c r="C13" s="25">
        <v>-10000</v>
      </c>
      <c r="D13" s="19" t="s">
        <v>118</v>
      </c>
      <c r="G13" t="s">
        <v>255</v>
      </c>
      <c r="H13" s="5">
        <f>H7+H10+H11+H12</f>
        <v>0</v>
      </c>
      <c r="L13" t="s">
        <v>6</v>
      </c>
      <c r="M13" s="5">
        <f>M11-M12</f>
        <v>65293.24</v>
      </c>
    </row>
    <row r="14" spans="1:15" x14ac:dyDescent="0.35">
      <c r="A14" t="s">
        <v>1424</v>
      </c>
      <c r="B14" t="s">
        <v>1290</v>
      </c>
      <c r="C14" s="5">
        <v>-7077.6</v>
      </c>
      <c r="D14" s="19" t="s">
        <v>389</v>
      </c>
      <c r="G14" t="s">
        <v>352</v>
      </c>
      <c r="H14" s="5">
        <f>H13-H8-H9</f>
        <v>0</v>
      </c>
      <c r="L14" t="s">
        <v>308</v>
      </c>
      <c r="M14" s="25">
        <f>(M13*0.7)/3</f>
        <v>15235.089333333332</v>
      </c>
      <c r="N14" t="s">
        <v>1479</v>
      </c>
      <c r="O14" t="s">
        <v>1484</v>
      </c>
    </row>
    <row r="15" spans="1:15" x14ac:dyDescent="0.35">
      <c r="A15" t="s">
        <v>395</v>
      </c>
      <c r="B15" t="s">
        <v>1345</v>
      </c>
      <c r="C15" s="5">
        <v>20874.29</v>
      </c>
      <c r="D15" s="19" t="s">
        <v>118</v>
      </c>
      <c r="G15" s="4" t="s">
        <v>254</v>
      </c>
      <c r="H15" s="6">
        <f>I15-J15</f>
        <v>0</v>
      </c>
      <c r="I15" s="5">
        <v>120000</v>
      </c>
      <c r="J15" s="5">
        <v>120000</v>
      </c>
    </row>
    <row r="16" spans="1:15" x14ac:dyDescent="0.35">
      <c r="A16" t="s">
        <v>395</v>
      </c>
      <c r="B16" t="s">
        <v>1346</v>
      </c>
      <c r="C16" s="5">
        <v>1307.28</v>
      </c>
      <c r="D16" s="19" t="s">
        <v>118</v>
      </c>
      <c r="G16" s="4" t="s">
        <v>256</v>
      </c>
      <c r="H16" s="6">
        <f>I16-J16</f>
        <v>0</v>
      </c>
      <c r="I16" s="5">
        <v>120000</v>
      </c>
      <c r="J16" s="5">
        <v>120000</v>
      </c>
    </row>
    <row r="17" spans="1:14" x14ac:dyDescent="0.35">
      <c r="A17" t="s">
        <v>132</v>
      </c>
      <c r="B17" t="s">
        <v>1172</v>
      </c>
      <c r="C17" s="5">
        <v>822.34</v>
      </c>
      <c r="D17" s="19" t="s">
        <v>1175</v>
      </c>
    </row>
    <row r="18" spans="1:14" x14ac:dyDescent="0.35">
      <c r="A18" t="s">
        <v>395</v>
      </c>
      <c r="B18" t="s">
        <v>1347</v>
      </c>
      <c r="C18" s="5">
        <v>5750.33</v>
      </c>
      <c r="D18" s="19" t="s">
        <v>1175</v>
      </c>
    </row>
    <row r="19" spans="1:14" x14ac:dyDescent="0.35">
      <c r="A19" t="s">
        <v>395</v>
      </c>
      <c r="B19" t="s">
        <v>1348</v>
      </c>
      <c r="C19" s="5">
        <v>6807.03</v>
      </c>
      <c r="D19" s="19" t="s">
        <v>118</v>
      </c>
    </row>
    <row r="20" spans="1:14" x14ac:dyDescent="0.35">
      <c r="A20" t="s">
        <v>132</v>
      </c>
      <c r="B20" t="s">
        <v>1349</v>
      </c>
      <c r="C20" s="5">
        <v>2214.67</v>
      </c>
      <c r="D20" s="19" t="s">
        <v>118</v>
      </c>
    </row>
    <row r="21" spans="1:14" x14ac:dyDescent="0.35">
      <c r="A21" t="s">
        <v>132</v>
      </c>
      <c r="B21" t="s">
        <v>1350</v>
      </c>
      <c r="C21" s="5">
        <v>505.55</v>
      </c>
      <c r="D21" s="19" t="s">
        <v>118</v>
      </c>
    </row>
    <row r="22" spans="1:14" x14ac:dyDescent="0.35">
      <c r="A22" t="s">
        <v>395</v>
      </c>
      <c r="B22" t="s">
        <v>1351</v>
      </c>
      <c r="C22" s="5">
        <v>1157.28</v>
      </c>
      <c r="D22" s="19" t="s">
        <v>118</v>
      </c>
    </row>
    <row r="23" spans="1:14" x14ac:dyDescent="0.35">
      <c r="A23" t="s">
        <v>181</v>
      </c>
      <c r="B23" t="s">
        <v>1302</v>
      </c>
      <c r="C23" s="5">
        <v>-110278.13</v>
      </c>
      <c r="D23" s="19" t="s">
        <v>118</v>
      </c>
      <c r="K23" s="5"/>
      <c r="M23"/>
      <c r="N23" s="5"/>
    </row>
    <row r="24" spans="1:14" x14ac:dyDescent="0.35">
      <c r="A24" t="s">
        <v>181</v>
      </c>
      <c r="B24" t="s">
        <v>634</v>
      </c>
      <c r="C24" s="5">
        <v>-91800</v>
      </c>
      <c r="D24" s="19" t="s">
        <v>389</v>
      </c>
      <c r="K24" s="5"/>
      <c r="M24"/>
      <c r="N24" s="5"/>
    </row>
    <row r="25" spans="1:14" x14ac:dyDescent="0.35">
      <c r="A25" t="s">
        <v>132</v>
      </c>
      <c r="B25" t="s">
        <v>1355</v>
      </c>
      <c r="C25" s="5">
        <v>2566.33</v>
      </c>
      <c r="D25" s="19" t="s">
        <v>118</v>
      </c>
      <c r="I25"/>
      <c r="J25" s="5" t="s">
        <v>7</v>
      </c>
      <c r="K25" s="5" t="s">
        <v>12</v>
      </c>
      <c r="L25" s="5" t="s">
        <v>1147</v>
      </c>
      <c r="M25" s="5" t="s">
        <v>874</v>
      </c>
      <c r="N25" s="5" t="s">
        <v>6</v>
      </c>
    </row>
    <row r="26" spans="1:14" x14ac:dyDescent="0.35">
      <c r="A26" t="s">
        <v>132</v>
      </c>
      <c r="B26" t="s">
        <v>1356</v>
      </c>
      <c r="C26" s="5">
        <v>26548.880000000001</v>
      </c>
      <c r="D26" s="19" t="s">
        <v>118</v>
      </c>
      <c r="I26" t="s">
        <v>875</v>
      </c>
      <c r="J26" s="5" t="s">
        <v>876</v>
      </c>
      <c r="K26" s="5">
        <v>429000</v>
      </c>
      <c r="L26">
        <v>288035.46999999997</v>
      </c>
      <c r="M26">
        <v>95200</v>
      </c>
      <c r="N26" s="5">
        <f>K26-L26-M26</f>
        <v>45764.530000000028</v>
      </c>
    </row>
    <row r="27" spans="1:14" x14ac:dyDescent="0.35">
      <c r="A27" t="s">
        <v>395</v>
      </c>
      <c r="B27" t="s">
        <v>1357</v>
      </c>
      <c r="C27" s="5">
        <v>2500</v>
      </c>
      <c r="D27" s="19" t="s">
        <v>118</v>
      </c>
      <c r="I27" t="s">
        <v>877</v>
      </c>
      <c r="J27" s="5" t="s">
        <v>878</v>
      </c>
      <c r="K27" s="5">
        <v>1380000</v>
      </c>
      <c r="L27">
        <v>811544.53</v>
      </c>
      <c r="M27">
        <v>80200</v>
      </c>
      <c r="N27" s="5">
        <f>K27-L27-M27</f>
        <v>488255.47</v>
      </c>
    </row>
    <row r="28" spans="1:14" x14ac:dyDescent="0.35">
      <c r="A28" t="s">
        <v>104</v>
      </c>
      <c r="B28" t="s">
        <v>1358</v>
      </c>
      <c r="C28" s="5">
        <v>6250</v>
      </c>
      <c r="D28" s="19" t="s">
        <v>1175</v>
      </c>
      <c r="K28" s="5"/>
      <c r="M28"/>
      <c r="N28" s="5"/>
    </row>
    <row r="29" spans="1:14" x14ac:dyDescent="0.35">
      <c r="A29" t="s">
        <v>395</v>
      </c>
      <c r="B29" t="s">
        <v>1359</v>
      </c>
      <c r="C29" s="5">
        <v>2866.65</v>
      </c>
      <c r="D29" s="19" t="s">
        <v>1175</v>
      </c>
      <c r="K29" s="5"/>
      <c r="M29"/>
      <c r="N29" s="5"/>
    </row>
    <row r="30" spans="1:14" x14ac:dyDescent="0.35">
      <c r="A30" t="s">
        <v>181</v>
      </c>
      <c r="B30" t="s">
        <v>1419</v>
      </c>
      <c r="C30" s="5">
        <v>-16244.56</v>
      </c>
      <c r="D30" s="19" t="s">
        <v>118</v>
      </c>
    </row>
    <row r="31" spans="1:14" x14ac:dyDescent="0.35">
      <c r="A31" t="s">
        <v>181</v>
      </c>
      <c r="B31" t="s">
        <v>1420</v>
      </c>
      <c r="C31" s="5">
        <v>-25000</v>
      </c>
      <c r="D31" s="19" t="s">
        <v>389</v>
      </c>
    </row>
    <row r="32" spans="1:14" x14ac:dyDescent="0.35">
      <c r="A32" t="s">
        <v>181</v>
      </c>
      <c r="B32" t="s">
        <v>1421</v>
      </c>
      <c r="C32" s="5">
        <v>-22104</v>
      </c>
      <c r="D32" s="19" t="s">
        <v>118</v>
      </c>
    </row>
    <row r="33" spans="1:14" x14ac:dyDescent="0.35">
      <c r="A33" t="s">
        <v>181</v>
      </c>
      <c r="B33" t="s">
        <v>1422</v>
      </c>
      <c r="C33" s="5">
        <v>-70200</v>
      </c>
      <c r="D33" s="19" t="s">
        <v>389</v>
      </c>
    </row>
    <row r="34" spans="1:14" x14ac:dyDescent="0.35">
      <c r="A34" t="s">
        <v>181</v>
      </c>
      <c r="B34" t="s">
        <v>1425</v>
      </c>
      <c r="C34" s="5">
        <v>-1500</v>
      </c>
      <c r="D34" s="19" t="s">
        <v>118</v>
      </c>
    </row>
    <row r="35" spans="1:14" x14ac:dyDescent="0.35">
      <c r="A35" t="s">
        <v>181</v>
      </c>
      <c r="B35" t="s">
        <v>1425</v>
      </c>
      <c r="C35" s="5">
        <v>-1500</v>
      </c>
      <c r="D35" s="19" t="s">
        <v>389</v>
      </c>
    </row>
    <row r="36" spans="1:14" x14ac:dyDescent="0.35">
      <c r="A36" t="s">
        <v>181</v>
      </c>
      <c r="B36" t="s">
        <v>1426</v>
      </c>
      <c r="C36" s="5">
        <v>-10000</v>
      </c>
      <c r="D36" s="19" t="s">
        <v>118</v>
      </c>
    </row>
    <row r="37" spans="1:14" x14ac:dyDescent="0.35">
      <c r="A37" t="s">
        <v>395</v>
      </c>
      <c r="B37" t="s">
        <v>1427</v>
      </c>
      <c r="C37" s="5">
        <v>56831.92</v>
      </c>
      <c r="D37" s="19" t="s">
        <v>118</v>
      </c>
    </row>
    <row r="38" spans="1:14" x14ac:dyDescent="0.35">
      <c r="A38" t="s">
        <v>132</v>
      </c>
      <c r="B38" t="s">
        <v>1428</v>
      </c>
      <c r="C38" s="5">
        <v>2500</v>
      </c>
      <c r="D38" s="19" t="s">
        <v>118</v>
      </c>
    </row>
    <row r="39" spans="1:14" x14ac:dyDescent="0.35">
      <c r="A39" t="s">
        <v>132</v>
      </c>
      <c r="B39" t="s">
        <v>1429</v>
      </c>
      <c r="C39" s="5">
        <v>750</v>
      </c>
      <c r="D39" s="19" t="s">
        <v>118</v>
      </c>
      <c r="N39" s="5"/>
    </row>
    <row r="40" spans="1:14" x14ac:dyDescent="0.35">
      <c r="A40" t="s">
        <v>104</v>
      </c>
      <c r="B40" t="s">
        <v>1430</v>
      </c>
      <c r="C40" s="5">
        <v>8000</v>
      </c>
      <c r="D40" s="19" t="s">
        <v>118</v>
      </c>
      <c r="N40" s="5"/>
    </row>
    <row r="41" spans="1:14" x14ac:dyDescent="0.35">
      <c r="A41" t="s">
        <v>181</v>
      </c>
      <c r="B41" t="s">
        <v>1431</v>
      </c>
      <c r="C41" s="5">
        <v>-82869.64</v>
      </c>
      <c r="D41" s="19" t="s">
        <v>118</v>
      </c>
      <c r="N41" s="5"/>
    </row>
    <row r="42" spans="1:14" x14ac:dyDescent="0.35">
      <c r="A42" t="s">
        <v>181</v>
      </c>
      <c r="B42" t="s">
        <v>1433</v>
      </c>
      <c r="C42" s="5">
        <v>-20000</v>
      </c>
      <c r="D42" s="19" t="s">
        <v>389</v>
      </c>
    </row>
    <row r="43" spans="1:14" x14ac:dyDescent="0.35">
      <c r="A43" t="s">
        <v>181</v>
      </c>
      <c r="B43" t="s">
        <v>1432</v>
      </c>
      <c r="C43" s="5">
        <v>-2104</v>
      </c>
      <c r="D43" s="19" t="s">
        <v>118</v>
      </c>
    </row>
    <row r="44" spans="1:14" x14ac:dyDescent="0.35">
      <c r="A44" t="s">
        <v>181</v>
      </c>
      <c r="B44" t="s">
        <v>634</v>
      </c>
      <c r="C44" s="5">
        <v>-5000</v>
      </c>
      <c r="D44" s="19" t="s">
        <v>389</v>
      </c>
    </row>
    <row r="45" spans="1:14" x14ac:dyDescent="0.35">
      <c r="A45" t="s">
        <v>181</v>
      </c>
      <c r="B45" t="s">
        <v>1475</v>
      </c>
      <c r="C45" s="5">
        <v>-3500</v>
      </c>
      <c r="D45" s="19" t="s">
        <v>389</v>
      </c>
    </row>
    <row r="46" spans="1:14" x14ac:dyDescent="0.35">
      <c r="A46" t="s">
        <v>181</v>
      </c>
      <c r="B46" t="s">
        <v>1476</v>
      </c>
      <c r="C46" s="5">
        <v>-22104</v>
      </c>
      <c r="D46" s="19" t="s">
        <v>118</v>
      </c>
    </row>
    <row r="47" spans="1:14" x14ac:dyDescent="0.35">
      <c r="A47" t="s">
        <v>181</v>
      </c>
      <c r="B47" t="s">
        <v>1480</v>
      </c>
      <c r="C47" s="5">
        <v>-3400</v>
      </c>
      <c r="D47" s="19" t="s">
        <v>389</v>
      </c>
    </row>
    <row r="48" spans="1:14" x14ac:dyDescent="0.35">
      <c r="A48" t="s">
        <v>395</v>
      </c>
      <c r="B48" t="s">
        <v>1481</v>
      </c>
      <c r="C48" s="5">
        <v>3062.31</v>
      </c>
      <c r="D48" s="19" t="s">
        <v>118</v>
      </c>
    </row>
    <row r="49" spans="1:5" x14ac:dyDescent="0.35">
      <c r="A49" t="s">
        <v>395</v>
      </c>
      <c r="B49" t="s">
        <v>1482</v>
      </c>
      <c r="C49" s="5">
        <v>608.17999999999995</v>
      </c>
      <c r="D49" s="19" t="s">
        <v>118</v>
      </c>
    </row>
    <row r="50" spans="1:5" x14ac:dyDescent="0.35">
      <c r="A50" t="s">
        <v>395</v>
      </c>
      <c r="B50" t="s">
        <v>1483</v>
      </c>
      <c r="C50" s="5">
        <v>2533.4</v>
      </c>
      <c r="D50" s="19" t="s">
        <v>1175</v>
      </c>
    </row>
    <row r="51" spans="1:5" x14ac:dyDescent="0.35">
      <c r="A51" t="s">
        <v>181</v>
      </c>
      <c r="B51" t="s">
        <v>1419</v>
      </c>
      <c r="C51" s="5">
        <v>-10395.09</v>
      </c>
      <c r="D51" s="19" t="s">
        <v>118</v>
      </c>
    </row>
    <row r="52" spans="1:5" x14ac:dyDescent="0.35">
      <c r="A52" t="s">
        <v>706</v>
      </c>
      <c r="B52" t="s">
        <v>1525</v>
      </c>
      <c r="C52" s="5">
        <v>-32077.08</v>
      </c>
      <c r="D52" s="19" t="s">
        <v>118</v>
      </c>
    </row>
    <row r="55" spans="1:5" x14ac:dyDescent="0.35">
      <c r="E55" s="26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B6393-33B1-4668-9461-02DCA0D457BD}">
  <dimension ref="A1:O55"/>
  <sheetViews>
    <sheetView zoomScale="86" zoomScaleNormal="86" workbookViewId="0">
      <selection activeCell="B35" sqref="B35"/>
    </sheetView>
  </sheetViews>
  <sheetFormatPr defaultRowHeight="14.5" x14ac:dyDescent="0.35"/>
  <cols>
    <col min="2" max="2" width="42.81640625" customWidth="1"/>
    <col min="3" max="3" width="12" style="5" bestFit="1" customWidth="1"/>
    <col min="5" max="5" width="11.7265625" bestFit="1" customWidth="1"/>
    <col min="7" max="7" width="14.453125" customWidth="1"/>
    <col min="8" max="8" width="11.453125" style="5" bestFit="1" customWidth="1"/>
    <col min="9" max="9" width="11.81640625" style="5" bestFit="1" customWidth="1"/>
    <col min="10" max="10" width="15.81640625" style="5" bestFit="1" customWidth="1"/>
    <col min="11" max="11" width="12.81640625" customWidth="1"/>
    <col min="12" max="12" width="23.453125" bestFit="1" customWidth="1"/>
    <col min="13" max="13" width="11.81640625" style="5" bestFit="1" customWidth="1"/>
    <col min="14" max="14" width="12.81640625" bestFit="1" customWidth="1"/>
  </cols>
  <sheetData>
    <row r="1" spans="1:15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5" x14ac:dyDescent="0.35">
      <c r="A2" t="s">
        <v>132</v>
      </c>
      <c r="B2" t="s">
        <v>187</v>
      </c>
      <c r="C2" s="43">
        <v>11500</v>
      </c>
      <c r="D2" s="19" t="s">
        <v>118</v>
      </c>
      <c r="G2" t="s">
        <v>118</v>
      </c>
      <c r="H2" s="5">
        <v>373698.71</v>
      </c>
      <c r="I2" s="5">
        <v>566953.81999999995</v>
      </c>
      <c r="J2" s="5">
        <f>H2-I2</f>
        <v>-193255.10999999993</v>
      </c>
    </row>
    <row r="3" spans="1:15" x14ac:dyDescent="0.35">
      <c r="A3" t="s">
        <v>132</v>
      </c>
      <c r="B3" t="s">
        <v>190</v>
      </c>
      <c r="C3" s="43">
        <v>2500</v>
      </c>
      <c r="D3" t="s">
        <v>188</v>
      </c>
      <c r="G3" t="s">
        <v>389</v>
      </c>
      <c r="H3" s="5">
        <v>325556.47999999998</v>
      </c>
      <c r="I3" s="5">
        <v>124500</v>
      </c>
      <c r="J3" s="5">
        <f>H3-I3</f>
        <v>201056.47999999998</v>
      </c>
    </row>
    <row r="4" spans="1:15" x14ac:dyDescent="0.35">
      <c r="A4" t="s">
        <v>132</v>
      </c>
      <c r="B4" t="s">
        <v>1485</v>
      </c>
      <c r="C4" s="43">
        <v>6318.69</v>
      </c>
      <c r="D4" s="19" t="s">
        <v>118</v>
      </c>
      <c r="E4" t="s">
        <v>1486</v>
      </c>
    </row>
    <row r="5" spans="1:15" x14ac:dyDescent="0.35">
      <c r="A5" t="s">
        <v>132</v>
      </c>
      <c r="B5" t="s">
        <v>1307</v>
      </c>
      <c r="C5" s="43">
        <v>7411.48</v>
      </c>
      <c r="D5" s="19" t="s">
        <v>118</v>
      </c>
    </row>
    <row r="6" spans="1:15" x14ac:dyDescent="0.35">
      <c r="A6" t="s">
        <v>132</v>
      </c>
      <c r="B6" s="13" t="s">
        <v>1239</v>
      </c>
      <c r="C6" s="5">
        <v>260.91000000000003</v>
      </c>
      <c r="D6" s="19" t="s">
        <v>118</v>
      </c>
    </row>
    <row r="7" spans="1:15" x14ac:dyDescent="0.35">
      <c r="A7" t="s">
        <v>132</v>
      </c>
      <c r="B7" s="13" t="s">
        <v>1305</v>
      </c>
      <c r="C7" s="5">
        <v>7425.6</v>
      </c>
      <c r="D7" s="19" t="s">
        <v>1175</v>
      </c>
    </row>
    <row r="8" spans="1:15" x14ac:dyDescent="0.35">
      <c r="A8" t="s">
        <v>132</v>
      </c>
      <c r="B8" t="s">
        <v>1487</v>
      </c>
      <c r="C8" s="5">
        <v>14455.13</v>
      </c>
      <c r="D8" s="19" t="s">
        <v>118</v>
      </c>
      <c r="L8" t="s">
        <v>414</v>
      </c>
    </row>
    <row r="9" spans="1:15" x14ac:dyDescent="0.35">
      <c r="A9" t="s">
        <v>395</v>
      </c>
      <c r="B9" t="s">
        <v>1488</v>
      </c>
      <c r="C9" s="5">
        <v>1307.28</v>
      </c>
      <c r="D9" s="19" t="s">
        <v>118</v>
      </c>
      <c r="L9" t="s">
        <v>1541</v>
      </c>
    </row>
    <row r="10" spans="1:15" x14ac:dyDescent="0.35">
      <c r="A10" t="s">
        <v>132</v>
      </c>
      <c r="B10" t="s">
        <v>1489</v>
      </c>
      <c r="C10" s="5">
        <v>771.23</v>
      </c>
      <c r="D10" s="19" t="s">
        <v>118</v>
      </c>
      <c r="L10" t="s">
        <v>699</v>
      </c>
    </row>
    <row r="11" spans="1:15" x14ac:dyDescent="0.35">
      <c r="A11" t="s">
        <v>132</v>
      </c>
      <c r="B11" t="s">
        <v>1490</v>
      </c>
      <c r="C11" s="5">
        <v>471.48</v>
      </c>
      <c r="D11" s="19" t="s">
        <v>118</v>
      </c>
      <c r="L11" t="s">
        <v>12</v>
      </c>
      <c r="M11" s="5">
        <v>39450</v>
      </c>
    </row>
    <row r="12" spans="1:15" x14ac:dyDescent="0.35">
      <c r="A12" t="s">
        <v>181</v>
      </c>
      <c r="B12" t="s">
        <v>1423</v>
      </c>
      <c r="C12" s="25">
        <v>-10000</v>
      </c>
      <c r="D12" s="19" t="s">
        <v>118</v>
      </c>
      <c r="L12" t="s">
        <v>132</v>
      </c>
      <c r="M12" s="5">
        <v>7686.51</v>
      </c>
    </row>
    <row r="13" spans="1:15" x14ac:dyDescent="0.35">
      <c r="A13" t="s">
        <v>181</v>
      </c>
      <c r="B13" t="s">
        <v>1290</v>
      </c>
      <c r="C13" s="5">
        <v>-107477.6</v>
      </c>
      <c r="D13" s="19" t="s">
        <v>389</v>
      </c>
      <c r="L13" t="s">
        <v>6</v>
      </c>
      <c r="M13" s="5">
        <f>M11-M12</f>
        <v>31763.489999999998</v>
      </c>
    </row>
    <row r="14" spans="1:15" x14ac:dyDescent="0.35">
      <c r="A14" t="s">
        <v>395</v>
      </c>
      <c r="B14" t="s">
        <v>1491</v>
      </c>
      <c r="C14" s="5">
        <v>1307.28</v>
      </c>
      <c r="D14" s="19" t="s">
        <v>118</v>
      </c>
      <c r="L14" t="s">
        <v>308</v>
      </c>
      <c r="M14" s="25">
        <f>(M13*0.7)/3</f>
        <v>7411.4809999999989</v>
      </c>
      <c r="N14" t="s">
        <v>1479</v>
      </c>
      <c r="O14" t="s">
        <v>1484</v>
      </c>
    </row>
    <row r="15" spans="1:15" x14ac:dyDescent="0.35">
      <c r="A15" t="s">
        <v>395</v>
      </c>
      <c r="B15" t="s">
        <v>1492</v>
      </c>
      <c r="C15" s="5">
        <v>5750.33</v>
      </c>
      <c r="D15" s="19" t="s">
        <v>1175</v>
      </c>
      <c r="G15" s="4"/>
      <c r="H15" s="6"/>
      <c r="L15" t="s">
        <v>12</v>
      </c>
      <c r="M15" s="5">
        <f>M14+6318.69</f>
        <v>13730.170999999998</v>
      </c>
    </row>
    <row r="16" spans="1:15" x14ac:dyDescent="0.35">
      <c r="A16" t="s">
        <v>395</v>
      </c>
      <c r="B16" t="s">
        <v>1493</v>
      </c>
      <c r="C16" s="5">
        <v>6807.03</v>
      </c>
      <c r="D16" s="19" t="s">
        <v>118</v>
      </c>
      <c r="G16" s="4"/>
      <c r="H16" s="6"/>
    </row>
    <row r="17" spans="1:14" x14ac:dyDescent="0.35">
      <c r="A17" t="s">
        <v>132</v>
      </c>
      <c r="B17" t="s">
        <v>1494</v>
      </c>
      <c r="C17" s="5">
        <v>505.55</v>
      </c>
      <c r="D17" s="19" t="s">
        <v>118</v>
      </c>
    </row>
    <row r="18" spans="1:14" x14ac:dyDescent="0.35">
      <c r="A18" t="s">
        <v>132</v>
      </c>
      <c r="B18" t="s">
        <v>1495</v>
      </c>
      <c r="C18" s="5">
        <v>2566.33</v>
      </c>
      <c r="D18" s="19" t="s">
        <v>118</v>
      </c>
    </row>
    <row r="19" spans="1:14" x14ac:dyDescent="0.35">
      <c r="A19" t="s">
        <v>132</v>
      </c>
      <c r="B19" t="s">
        <v>1496</v>
      </c>
      <c r="C19" s="5">
        <v>26548.880000000001</v>
      </c>
      <c r="D19" s="19" t="s">
        <v>118</v>
      </c>
    </row>
    <row r="20" spans="1:14" x14ac:dyDescent="0.35">
      <c r="A20" t="s">
        <v>395</v>
      </c>
      <c r="B20" t="s">
        <v>1497</v>
      </c>
      <c r="C20" s="5">
        <v>2500</v>
      </c>
      <c r="D20" s="19" t="s">
        <v>118</v>
      </c>
    </row>
    <row r="21" spans="1:14" x14ac:dyDescent="0.35">
      <c r="A21" t="s">
        <v>104</v>
      </c>
      <c r="B21" t="s">
        <v>1498</v>
      </c>
      <c r="C21" s="5">
        <v>6250</v>
      </c>
      <c r="D21" s="19" t="s">
        <v>1175</v>
      </c>
    </row>
    <row r="22" spans="1:14" x14ac:dyDescent="0.35">
      <c r="A22" t="s">
        <v>395</v>
      </c>
      <c r="B22" t="s">
        <v>1499</v>
      </c>
      <c r="C22" s="5">
        <v>2866.65</v>
      </c>
      <c r="D22" s="19" t="s">
        <v>1175</v>
      </c>
    </row>
    <row r="23" spans="1:14" x14ac:dyDescent="0.35">
      <c r="A23" t="s">
        <v>181</v>
      </c>
      <c r="B23" t="s">
        <v>1420</v>
      </c>
      <c r="C23" s="5">
        <v>-25000</v>
      </c>
      <c r="D23" s="19" t="s">
        <v>389</v>
      </c>
      <c r="K23" s="5"/>
      <c r="M23"/>
      <c r="N23" s="5"/>
    </row>
    <row r="24" spans="1:14" x14ac:dyDescent="0.35">
      <c r="A24" t="s">
        <v>181</v>
      </c>
      <c r="B24" t="s">
        <v>1421</v>
      </c>
      <c r="C24" s="5">
        <v>-2104</v>
      </c>
      <c r="D24" s="19" t="s">
        <v>118</v>
      </c>
      <c r="K24" s="5"/>
      <c r="M24"/>
      <c r="N24" s="5"/>
    </row>
    <row r="25" spans="1:14" x14ac:dyDescent="0.35">
      <c r="A25" t="s">
        <v>395</v>
      </c>
      <c r="B25" t="s">
        <v>1500</v>
      </c>
      <c r="C25" s="5">
        <v>56831.92</v>
      </c>
      <c r="D25" s="19" t="s">
        <v>118</v>
      </c>
      <c r="I25"/>
      <c r="J25" s="5" t="s">
        <v>7</v>
      </c>
      <c r="K25" s="5" t="s">
        <v>12</v>
      </c>
      <c r="L25" s="5" t="s">
        <v>1147</v>
      </c>
      <c r="M25" s="5" t="s">
        <v>874</v>
      </c>
      <c r="N25" s="5" t="s">
        <v>6</v>
      </c>
    </row>
    <row r="26" spans="1:14" x14ac:dyDescent="0.35">
      <c r="A26" t="s">
        <v>181</v>
      </c>
      <c r="B26" t="s">
        <v>634</v>
      </c>
      <c r="C26" s="5">
        <v>-5000</v>
      </c>
      <c r="D26" s="19" t="s">
        <v>389</v>
      </c>
      <c r="I26" t="s">
        <v>875</v>
      </c>
      <c r="J26" s="5" t="s">
        <v>876</v>
      </c>
      <c r="K26" s="5">
        <v>429000</v>
      </c>
      <c r="L26">
        <v>383235.47</v>
      </c>
      <c r="M26">
        <v>19834.439999999999</v>
      </c>
      <c r="N26" s="5">
        <f>K26-L26-M26</f>
        <v>25930.090000000029</v>
      </c>
    </row>
    <row r="27" spans="1:14" x14ac:dyDescent="0.35">
      <c r="A27" t="s">
        <v>395</v>
      </c>
      <c r="B27" t="s">
        <v>1501</v>
      </c>
      <c r="C27" s="5">
        <v>608.17999999999995</v>
      </c>
      <c r="D27" s="19" t="s">
        <v>118</v>
      </c>
      <c r="I27" t="s">
        <v>877</v>
      </c>
      <c r="J27" s="5" t="s">
        <v>878</v>
      </c>
      <c r="K27" s="5">
        <v>1380000</v>
      </c>
      <c r="L27">
        <v>891744.53</v>
      </c>
      <c r="M27">
        <v>168924.44</v>
      </c>
      <c r="N27" s="5">
        <f>K27-L27-M27</f>
        <v>319331.02999999997</v>
      </c>
    </row>
    <row r="28" spans="1:14" x14ac:dyDescent="0.35">
      <c r="A28" t="s">
        <v>395</v>
      </c>
      <c r="B28" t="s">
        <v>1502</v>
      </c>
      <c r="C28" s="5">
        <v>2533.4</v>
      </c>
      <c r="D28" s="19" t="s">
        <v>1175</v>
      </c>
      <c r="K28" s="5"/>
      <c r="M28"/>
      <c r="N28" s="5"/>
    </row>
    <row r="29" spans="1:14" x14ac:dyDescent="0.35">
      <c r="A29" t="s">
        <v>181</v>
      </c>
      <c r="B29" t="s">
        <v>1419</v>
      </c>
      <c r="C29" s="5">
        <v>-15179.04</v>
      </c>
      <c r="D29" s="19" t="s">
        <v>118</v>
      </c>
      <c r="K29" s="5"/>
      <c r="M29"/>
      <c r="N29" s="5"/>
    </row>
    <row r="30" spans="1:14" x14ac:dyDescent="0.35">
      <c r="A30" t="s">
        <v>181</v>
      </c>
      <c r="B30" t="s">
        <v>1548</v>
      </c>
      <c r="C30" s="5">
        <v>3000</v>
      </c>
      <c r="D30" s="19" t="s">
        <v>389</v>
      </c>
    </row>
    <row r="31" spans="1:14" x14ac:dyDescent="0.35">
      <c r="A31" t="s">
        <v>104</v>
      </c>
      <c r="B31" t="s">
        <v>1524</v>
      </c>
      <c r="C31" s="5">
        <v>250691.27</v>
      </c>
      <c r="D31" s="19" t="s">
        <v>118</v>
      </c>
    </row>
    <row r="32" spans="1:14" x14ac:dyDescent="0.35">
      <c r="A32" t="s">
        <v>181</v>
      </c>
      <c r="B32" t="s">
        <v>1526</v>
      </c>
      <c r="C32" s="5">
        <v>-37622.92</v>
      </c>
      <c r="D32" s="19" t="s">
        <v>118</v>
      </c>
    </row>
    <row r="33" spans="1:14" x14ac:dyDescent="0.35">
      <c r="A33" t="s">
        <v>181</v>
      </c>
      <c r="B33" t="s">
        <v>1527</v>
      </c>
      <c r="C33" s="5">
        <v>-143285.35999999999</v>
      </c>
      <c r="D33" s="19" t="s">
        <v>118</v>
      </c>
    </row>
    <row r="34" spans="1:14" x14ac:dyDescent="0.35">
      <c r="A34" t="s">
        <v>132</v>
      </c>
      <c r="B34" t="s">
        <v>1528</v>
      </c>
      <c r="C34" s="5">
        <v>3000</v>
      </c>
      <c r="D34" s="19" t="s">
        <v>118</v>
      </c>
    </row>
    <row r="35" spans="1:14" x14ac:dyDescent="0.35">
      <c r="A35" t="s">
        <v>132</v>
      </c>
      <c r="B35" t="s">
        <v>275</v>
      </c>
      <c r="C35" s="5">
        <v>1500</v>
      </c>
      <c r="D35" s="19" t="s">
        <v>389</v>
      </c>
    </row>
    <row r="36" spans="1:14" x14ac:dyDescent="0.35">
      <c r="A36" t="s">
        <v>181</v>
      </c>
      <c r="B36" t="s">
        <v>1529</v>
      </c>
      <c r="C36" s="5">
        <v>-37700</v>
      </c>
      <c r="D36" s="19" t="s">
        <v>389</v>
      </c>
    </row>
    <row r="37" spans="1:14" x14ac:dyDescent="0.35">
      <c r="A37" t="s">
        <v>181</v>
      </c>
      <c r="B37" t="s">
        <v>1530</v>
      </c>
      <c r="C37" s="5">
        <v>-35850</v>
      </c>
      <c r="D37" s="19" t="s">
        <v>389</v>
      </c>
    </row>
    <row r="38" spans="1:14" ht="29" x14ac:dyDescent="0.35">
      <c r="A38" t="s">
        <v>201</v>
      </c>
      <c r="B38" s="2" t="s">
        <v>1531</v>
      </c>
      <c r="C38" s="5">
        <v>14464.83</v>
      </c>
      <c r="D38" s="19" t="s">
        <v>118</v>
      </c>
    </row>
    <row r="39" spans="1:14" x14ac:dyDescent="0.35">
      <c r="A39" t="s">
        <v>181</v>
      </c>
      <c r="B39" t="s">
        <v>1532</v>
      </c>
      <c r="C39" s="5">
        <v>-2000</v>
      </c>
      <c r="D39" s="19" t="s">
        <v>389</v>
      </c>
      <c r="N39" s="5"/>
    </row>
    <row r="40" spans="1:14" x14ac:dyDescent="0.35">
      <c r="A40" t="s">
        <v>181</v>
      </c>
      <c r="B40" t="s">
        <v>1533</v>
      </c>
      <c r="C40" s="5">
        <v>-14834.44</v>
      </c>
      <c r="D40" s="19" t="s">
        <v>389</v>
      </c>
      <c r="N40" s="5"/>
    </row>
    <row r="41" spans="1:14" x14ac:dyDescent="0.35">
      <c r="A41" t="s">
        <v>181</v>
      </c>
      <c r="B41" t="s">
        <v>1534</v>
      </c>
      <c r="C41" s="5">
        <v>-20000</v>
      </c>
      <c r="D41" s="19" t="s">
        <v>389</v>
      </c>
      <c r="N41" s="5"/>
    </row>
    <row r="42" spans="1:14" x14ac:dyDescent="0.35">
      <c r="A42" t="s">
        <v>181</v>
      </c>
      <c r="B42" t="s">
        <v>1537</v>
      </c>
      <c r="C42" s="5">
        <v>-50574.44</v>
      </c>
      <c r="D42" s="19" t="s">
        <v>389</v>
      </c>
    </row>
    <row r="43" spans="1:14" x14ac:dyDescent="0.35">
      <c r="A43" t="s">
        <v>181</v>
      </c>
      <c r="B43" t="s">
        <v>636</v>
      </c>
      <c r="C43" s="5">
        <v>-12880</v>
      </c>
      <c r="D43" s="19" t="s">
        <v>118</v>
      </c>
    </row>
    <row r="44" spans="1:14" x14ac:dyDescent="0.35">
      <c r="A44" t="s">
        <v>181</v>
      </c>
      <c r="B44" t="s">
        <v>1538</v>
      </c>
      <c r="C44" s="5">
        <v>-122627.39</v>
      </c>
      <c r="D44" s="19" t="s">
        <v>118</v>
      </c>
    </row>
    <row r="45" spans="1:14" x14ac:dyDescent="0.35">
      <c r="A45" t="s">
        <v>181</v>
      </c>
      <c r="B45" t="s">
        <v>1539</v>
      </c>
      <c r="C45" s="5">
        <v>-7120</v>
      </c>
      <c r="D45" s="19" t="s">
        <v>389</v>
      </c>
    </row>
    <row r="46" spans="1:14" x14ac:dyDescent="0.35">
      <c r="A46" t="s">
        <v>181</v>
      </c>
      <c r="B46" t="s">
        <v>1540</v>
      </c>
      <c r="C46" s="5">
        <v>-5000</v>
      </c>
      <c r="D46" s="19" t="s">
        <v>118</v>
      </c>
    </row>
    <row r="47" spans="1:14" x14ac:dyDescent="0.35">
      <c r="A47" t="s">
        <v>132</v>
      </c>
      <c r="B47" t="s">
        <v>1542</v>
      </c>
      <c r="C47" s="5">
        <v>8712</v>
      </c>
      <c r="D47" s="19" t="s">
        <v>118</v>
      </c>
    </row>
    <row r="48" spans="1:14" x14ac:dyDescent="0.35">
      <c r="A48" t="s">
        <v>395</v>
      </c>
      <c r="B48" t="s">
        <v>1543</v>
      </c>
      <c r="C48" s="5">
        <v>27885.79</v>
      </c>
      <c r="D48" s="19" t="s">
        <v>118</v>
      </c>
    </row>
    <row r="49" spans="1:4" x14ac:dyDescent="0.35">
      <c r="A49" t="s">
        <v>395</v>
      </c>
      <c r="B49" t="s">
        <v>1544</v>
      </c>
      <c r="C49" s="5">
        <v>595.55999999999995</v>
      </c>
      <c r="D49" s="19" t="s">
        <v>118</v>
      </c>
    </row>
    <row r="50" spans="1:4" x14ac:dyDescent="0.35">
      <c r="A50" t="s">
        <v>132</v>
      </c>
      <c r="B50" t="s">
        <v>1545</v>
      </c>
      <c r="C50" s="5">
        <v>1433</v>
      </c>
      <c r="D50" s="19" t="s">
        <v>118</v>
      </c>
    </row>
    <row r="51" spans="1:4" x14ac:dyDescent="0.35">
      <c r="A51" t="s">
        <v>181</v>
      </c>
      <c r="B51" t="s">
        <v>1546</v>
      </c>
      <c r="C51" s="5">
        <v>-20000</v>
      </c>
      <c r="D51" s="19" t="s">
        <v>389</v>
      </c>
    </row>
    <row r="52" spans="1:4" x14ac:dyDescent="0.35">
      <c r="A52" t="s">
        <v>181</v>
      </c>
      <c r="B52" t="s">
        <v>1547</v>
      </c>
      <c r="C52" s="5">
        <v>-25000</v>
      </c>
      <c r="D52" s="19" t="s">
        <v>118</v>
      </c>
    </row>
    <row r="53" spans="1:4" x14ac:dyDescent="0.35">
      <c r="A53" t="s">
        <v>1149</v>
      </c>
      <c r="B53" t="s">
        <v>1549</v>
      </c>
      <c r="C53" s="5">
        <v>120000</v>
      </c>
      <c r="D53" s="19" t="s">
        <v>118</v>
      </c>
    </row>
    <row r="54" spans="1:4" x14ac:dyDescent="0.35">
      <c r="A54" t="s">
        <v>1149</v>
      </c>
      <c r="B54" t="s">
        <v>1420</v>
      </c>
      <c r="C54" s="5">
        <v>120000</v>
      </c>
      <c r="D54" s="19" t="s">
        <v>389</v>
      </c>
    </row>
    <row r="55" spans="1:4" x14ac:dyDescent="0.35">
      <c r="A55" t="s">
        <v>181</v>
      </c>
      <c r="B55" t="s">
        <v>1565</v>
      </c>
      <c r="C55" s="5">
        <v>-193255.11</v>
      </c>
      <c r="D55" s="19" t="s">
        <v>118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FE3F5-ED61-43F8-9A4D-B3F0FA3F3107}">
  <dimension ref="A1:N50"/>
  <sheetViews>
    <sheetView zoomScale="86" zoomScaleNormal="86" workbookViewId="0">
      <selection activeCell="C10" sqref="C10"/>
    </sheetView>
  </sheetViews>
  <sheetFormatPr defaultRowHeight="14.5" x14ac:dyDescent="0.35"/>
  <cols>
    <col min="2" max="2" width="42.81640625" customWidth="1"/>
    <col min="3" max="3" width="12" style="5" bestFit="1" customWidth="1"/>
    <col min="5" max="5" width="11.7265625" bestFit="1" customWidth="1"/>
    <col min="7" max="7" width="14.453125" customWidth="1"/>
    <col min="8" max="8" width="11.453125" style="5" bestFit="1" customWidth="1"/>
    <col min="9" max="9" width="11.81640625" style="5" bestFit="1" customWidth="1"/>
    <col min="10" max="10" width="15.81640625" style="5" bestFit="1" customWidth="1"/>
    <col min="11" max="11" width="12.81640625" customWidth="1"/>
    <col min="12" max="12" width="23.453125" bestFit="1" customWidth="1"/>
    <col min="13" max="13" width="11.81640625" style="5" bestFit="1" customWidth="1"/>
    <col min="14" max="14" width="12.8164062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132</v>
      </c>
      <c r="B2" t="s">
        <v>187</v>
      </c>
      <c r="C2" s="5">
        <v>11500</v>
      </c>
      <c r="D2" s="19" t="s">
        <v>118</v>
      </c>
      <c r="G2" t="s">
        <v>118</v>
      </c>
      <c r="H2" s="5">
        <v>432551</v>
      </c>
      <c r="I2" s="5">
        <v>362747.38</v>
      </c>
      <c r="J2" s="5">
        <f>H2-I2</f>
        <v>69803.62</v>
      </c>
    </row>
    <row r="3" spans="1:13" x14ac:dyDescent="0.35">
      <c r="A3" t="s">
        <v>132</v>
      </c>
      <c r="B3" t="s">
        <v>190</v>
      </c>
      <c r="C3" s="5">
        <v>2500</v>
      </c>
      <c r="D3" t="s">
        <v>188</v>
      </c>
      <c r="G3" t="s">
        <v>389</v>
      </c>
      <c r="H3" s="5">
        <v>402312.48</v>
      </c>
      <c r="I3" s="5">
        <v>120000</v>
      </c>
      <c r="J3" s="5">
        <f>H3-I3</f>
        <v>282312.48</v>
      </c>
    </row>
    <row r="4" spans="1:13" x14ac:dyDescent="0.35">
      <c r="A4" t="s">
        <v>132</v>
      </c>
      <c r="B4" t="s">
        <v>1307</v>
      </c>
      <c r="C4" s="5">
        <v>19289.849999999999</v>
      </c>
      <c r="D4" s="19" t="s">
        <v>118</v>
      </c>
    </row>
    <row r="5" spans="1:13" x14ac:dyDescent="0.35">
      <c r="A5" t="s">
        <v>132</v>
      </c>
      <c r="B5" s="13" t="s">
        <v>1239</v>
      </c>
      <c r="C5" s="5">
        <v>266.49</v>
      </c>
      <c r="D5" s="19" t="s">
        <v>118</v>
      </c>
    </row>
    <row r="6" spans="1:13" x14ac:dyDescent="0.35">
      <c r="A6" t="s">
        <v>132</v>
      </c>
      <c r="B6" s="13" t="s">
        <v>1305</v>
      </c>
      <c r="C6" s="5">
        <v>7612.72</v>
      </c>
      <c r="D6" s="19" t="s">
        <v>1175</v>
      </c>
    </row>
    <row r="7" spans="1:13" x14ac:dyDescent="0.35">
      <c r="A7" t="s">
        <v>395</v>
      </c>
      <c r="B7" t="s">
        <v>1550</v>
      </c>
      <c r="C7" s="5">
        <v>1307.28</v>
      </c>
      <c r="D7" s="19" t="s">
        <v>118</v>
      </c>
    </row>
    <row r="8" spans="1:13" x14ac:dyDescent="0.35">
      <c r="A8" t="s">
        <v>132</v>
      </c>
      <c r="B8" t="s">
        <v>1551</v>
      </c>
      <c r="C8" s="5">
        <v>471.48</v>
      </c>
      <c r="D8" s="19" t="s">
        <v>118</v>
      </c>
      <c r="L8" t="s">
        <v>516</v>
      </c>
    </row>
    <row r="9" spans="1:13" x14ac:dyDescent="0.35">
      <c r="A9" t="s">
        <v>181</v>
      </c>
      <c r="B9" t="s">
        <v>1423</v>
      </c>
      <c r="C9" s="25">
        <v>-10000</v>
      </c>
      <c r="D9" s="19" t="s">
        <v>118</v>
      </c>
      <c r="L9" t="s">
        <v>335</v>
      </c>
    </row>
    <row r="10" spans="1:13" x14ac:dyDescent="0.35">
      <c r="A10" t="s">
        <v>181</v>
      </c>
      <c r="B10" t="s">
        <v>1290</v>
      </c>
      <c r="C10" s="5">
        <v>-201056.48</v>
      </c>
      <c r="D10" s="19" t="s">
        <v>389</v>
      </c>
      <c r="L10" t="s">
        <v>756</v>
      </c>
    </row>
    <row r="11" spans="1:13" x14ac:dyDescent="0.35">
      <c r="A11" t="s">
        <v>395</v>
      </c>
      <c r="B11" t="s">
        <v>1552</v>
      </c>
      <c r="C11" s="5">
        <v>1307.28</v>
      </c>
      <c r="D11" s="19" t="s">
        <v>118</v>
      </c>
      <c r="L11" t="s">
        <v>12</v>
      </c>
      <c r="M11" s="5">
        <v>90550</v>
      </c>
    </row>
    <row r="12" spans="1:13" x14ac:dyDescent="0.35">
      <c r="A12" t="s">
        <v>132</v>
      </c>
      <c r="B12" t="s">
        <v>1553</v>
      </c>
      <c r="C12" s="5">
        <v>505.55</v>
      </c>
      <c r="D12" s="19" t="s">
        <v>118</v>
      </c>
      <c r="L12" t="s">
        <v>132</v>
      </c>
      <c r="M12" s="5">
        <v>7879.21</v>
      </c>
    </row>
    <row r="13" spans="1:13" x14ac:dyDescent="0.35">
      <c r="A13" t="s">
        <v>395</v>
      </c>
      <c r="B13" t="s">
        <v>1554</v>
      </c>
      <c r="C13" s="5">
        <v>2500</v>
      </c>
      <c r="D13" s="19" t="s">
        <v>118</v>
      </c>
      <c r="L13" t="s">
        <v>6</v>
      </c>
      <c r="M13" s="5">
        <f>M11-M12</f>
        <v>82670.789999999994</v>
      </c>
    </row>
    <row r="14" spans="1:13" x14ac:dyDescent="0.35">
      <c r="A14" t="s">
        <v>104</v>
      </c>
      <c r="B14" t="s">
        <v>1555</v>
      </c>
      <c r="C14" s="5">
        <v>6250</v>
      </c>
      <c r="D14" s="19" t="s">
        <v>1175</v>
      </c>
      <c r="L14" t="s">
        <v>308</v>
      </c>
      <c r="M14" s="25">
        <f>(M13*0.7)/3</f>
        <v>19289.850999999999</v>
      </c>
    </row>
    <row r="15" spans="1:13" x14ac:dyDescent="0.35">
      <c r="A15" t="s">
        <v>181</v>
      </c>
      <c r="B15" t="s">
        <v>1420</v>
      </c>
      <c r="C15" s="5">
        <v>-34356</v>
      </c>
      <c r="D15" s="19" t="s">
        <v>389</v>
      </c>
    </row>
    <row r="16" spans="1:13" x14ac:dyDescent="0.35">
      <c r="A16" t="s">
        <v>181</v>
      </c>
      <c r="B16" t="s">
        <v>1421</v>
      </c>
      <c r="C16" s="5">
        <v>-22104</v>
      </c>
      <c r="D16" s="19" t="s">
        <v>118</v>
      </c>
    </row>
    <row r="17" spans="1:14" x14ac:dyDescent="0.35">
      <c r="A17" t="s">
        <v>395</v>
      </c>
      <c r="B17" t="s">
        <v>1556</v>
      </c>
      <c r="C17" s="5">
        <v>56831.92</v>
      </c>
      <c r="D17" s="19" t="s">
        <v>118</v>
      </c>
    </row>
    <row r="18" spans="1:14" x14ac:dyDescent="0.35">
      <c r="A18" t="s">
        <v>181</v>
      </c>
      <c r="B18" t="s">
        <v>1566</v>
      </c>
      <c r="C18" s="5">
        <v>-241932.15</v>
      </c>
      <c r="D18" s="19" t="s">
        <v>118</v>
      </c>
    </row>
    <row r="19" spans="1:14" x14ac:dyDescent="0.35">
      <c r="A19" t="s">
        <v>181</v>
      </c>
      <c r="B19" t="s">
        <v>634</v>
      </c>
      <c r="C19" s="5">
        <v>-34000</v>
      </c>
      <c r="D19" s="19" t="s">
        <v>389</v>
      </c>
    </row>
    <row r="20" spans="1:14" x14ac:dyDescent="0.35">
      <c r="A20" t="s">
        <v>395</v>
      </c>
      <c r="B20" t="s">
        <v>1557</v>
      </c>
      <c r="C20" s="5">
        <v>608.17999999999995</v>
      </c>
      <c r="D20" s="19" t="s">
        <v>118</v>
      </c>
    </row>
    <row r="21" spans="1:14" x14ac:dyDescent="0.35">
      <c r="A21" t="s">
        <v>395</v>
      </c>
      <c r="B21" t="s">
        <v>1558</v>
      </c>
      <c r="C21" s="5">
        <v>2533.4</v>
      </c>
      <c r="D21" s="19" t="s">
        <v>1175</v>
      </c>
    </row>
    <row r="22" spans="1:14" x14ac:dyDescent="0.35">
      <c r="A22" t="s">
        <v>181</v>
      </c>
      <c r="B22" t="s">
        <v>1419</v>
      </c>
      <c r="C22" s="5">
        <v>-1387.46</v>
      </c>
      <c r="D22" s="19" t="s">
        <v>118</v>
      </c>
    </row>
    <row r="23" spans="1:14" x14ac:dyDescent="0.35">
      <c r="A23" t="s">
        <v>181</v>
      </c>
      <c r="B23" t="s">
        <v>1564</v>
      </c>
      <c r="C23" s="5">
        <v>-59500</v>
      </c>
      <c r="D23" s="19" t="s">
        <v>389</v>
      </c>
      <c r="K23" s="5"/>
      <c r="M23"/>
      <c r="N23" s="5"/>
    </row>
    <row r="24" spans="1:14" x14ac:dyDescent="0.35">
      <c r="A24" t="s">
        <v>181</v>
      </c>
      <c r="B24" t="s">
        <v>634</v>
      </c>
      <c r="C24" s="5">
        <v>-10000</v>
      </c>
      <c r="D24" s="19" t="s">
        <v>389</v>
      </c>
      <c r="E24" s="1">
        <v>45899</v>
      </c>
      <c r="K24" s="5"/>
      <c r="M24"/>
      <c r="N24" s="5"/>
    </row>
    <row r="25" spans="1:14" x14ac:dyDescent="0.35">
      <c r="A25" t="s">
        <v>181</v>
      </c>
      <c r="B25" t="s">
        <v>634</v>
      </c>
      <c r="C25" s="5">
        <v>-25000</v>
      </c>
      <c r="D25" s="19" t="s">
        <v>389</v>
      </c>
      <c r="I25"/>
      <c r="J25" s="5" t="s">
        <v>7</v>
      </c>
      <c r="K25" s="5" t="s">
        <v>12</v>
      </c>
      <c r="L25" s="5" t="s">
        <v>1147</v>
      </c>
      <c r="M25" s="5" t="s">
        <v>874</v>
      </c>
      <c r="N25" s="5" t="s">
        <v>6</v>
      </c>
    </row>
    <row r="26" spans="1:14" x14ac:dyDescent="0.35">
      <c r="A26" t="s">
        <v>181</v>
      </c>
      <c r="B26" t="s">
        <v>636</v>
      </c>
      <c r="C26" s="5">
        <v>-10000</v>
      </c>
      <c r="D26" s="19" t="s">
        <v>118</v>
      </c>
      <c r="I26" t="s">
        <v>875</v>
      </c>
      <c r="J26" s="5" t="s">
        <v>876</v>
      </c>
      <c r="K26" s="5">
        <v>429000</v>
      </c>
      <c r="L26">
        <v>403069.91</v>
      </c>
      <c r="M26">
        <v>25000</v>
      </c>
      <c r="N26" s="5">
        <f>K26-L26-M26</f>
        <v>930.09000000002561</v>
      </c>
    </row>
    <row r="27" spans="1:14" x14ac:dyDescent="0.35">
      <c r="A27" t="s">
        <v>181</v>
      </c>
      <c r="B27" t="s">
        <v>1538</v>
      </c>
      <c r="C27" s="5">
        <v>-122627.39</v>
      </c>
      <c r="D27" s="19" t="s">
        <v>118</v>
      </c>
      <c r="I27" t="s">
        <v>877</v>
      </c>
      <c r="J27" s="5" t="s">
        <v>878</v>
      </c>
      <c r="K27" s="5">
        <v>1380000</v>
      </c>
      <c r="L27">
        <v>1060668.97</v>
      </c>
      <c r="M27">
        <v>212900</v>
      </c>
      <c r="N27" s="5">
        <f>K27-L27-M27</f>
        <v>106431.03000000003</v>
      </c>
    </row>
    <row r="28" spans="1:14" x14ac:dyDescent="0.35">
      <c r="A28" t="s">
        <v>181</v>
      </c>
      <c r="B28" t="s">
        <v>1539</v>
      </c>
      <c r="C28" s="5">
        <v>-5000</v>
      </c>
      <c r="D28" s="19" t="s">
        <v>389</v>
      </c>
      <c r="K28" s="5"/>
      <c r="M28"/>
      <c r="N28" s="5"/>
    </row>
    <row r="29" spans="1:14" x14ac:dyDescent="0.35">
      <c r="A29" t="s">
        <v>395</v>
      </c>
      <c r="B29" t="s">
        <v>1559</v>
      </c>
      <c r="C29" s="5">
        <v>27885.79</v>
      </c>
      <c r="D29" s="19" t="s">
        <v>118</v>
      </c>
      <c r="K29" s="5"/>
      <c r="M29"/>
      <c r="N29" s="5"/>
    </row>
    <row r="30" spans="1:14" x14ac:dyDescent="0.35">
      <c r="A30" t="s">
        <v>395</v>
      </c>
      <c r="B30" t="s">
        <v>1560</v>
      </c>
      <c r="C30" s="5">
        <v>595.55999999999995</v>
      </c>
      <c r="D30" s="19" t="s">
        <v>118</v>
      </c>
    </row>
    <row r="31" spans="1:14" x14ac:dyDescent="0.35">
      <c r="A31" t="s">
        <v>132</v>
      </c>
      <c r="B31" t="s">
        <v>1561</v>
      </c>
      <c r="C31" s="5">
        <v>1433</v>
      </c>
      <c r="D31" s="19" t="s">
        <v>118</v>
      </c>
    </row>
    <row r="32" spans="1:14" x14ac:dyDescent="0.35">
      <c r="A32" t="s">
        <v>1149</v>
      </c>
      <c r="B32" t="s">
        <v>1549</v>
      </c>
      <c r="C32" s="5">
        <v>120000</v>
      </c>
      <c r="D32" s="19" t="s">
        <v>118</v>
      </c>
    </row>
    <row r="33" spans="1:14" x14ac:dyDescent="0.35">
      <c r="A33" t="s">
        <v>1149</v>
      </c>
      <c r="B33" t="s">
        <v>1420</v>
      </c>
      <c r="C33" s="5">
        <v>120000</v>
      </c>
      <c r="D33" s="19" t="s">
        <v>389</v>
      </c>
    </row>
    <row r="34" spans="1:14" x14ac:dyDescent="0.35">
      <c r="A34" t="s">
        <v>104</v>
      </c>
      <c r="B34" t="s">
        <v>1588</v>
      </c>
      <c r="C34" s="5">
        <v>4500</v>
      </c>
      <c r="D34" s="19" t="s">
        <v>188</v>
      </c>
    </row>
    <row r="35" spans="1:14" x14ac:dyDescent="0.35">
      <c r="A35" t="s">
        <v>181</v>
      </c>
      <c r="B35" t="s">
        <v>636</v>
      </c>
      <c r="C35" s="5">
        <v>-4500</v>
      </c>
      <c r="D35" s="19" t="s">
        <v>118</v>
      </c>
    </row>
    <row r="36" spans="1:14" x14ac:dyDescent="0.35">
      <c r="A36" t="s">
        <v>395</v>
      </c>
      <c r="B36" t="s">
        <v>1332</v>
      </c>
      <c r="C36" s="5">
        <v>2500</v>
      </c>
      <c r="D36" s="19" t="s">
        <v>118</v>
      </c>
    </row>
    <row r="37" spans="1:14" x14ac:dyDescent="0.35">
      <c r="A37" t="s">
        <v>104</v>
      </c>
      <c r="B37" t="s">
        <v>1591</v>
      </c>
      <c r="C37" s="5">
        <v>2400</v>
      </c>
      <c r="D37" s="19" t="s">
        <v>118</v>
      </c>
    </row>
    <row r="38" spans="1:14" x14ac:dyDescent="0.35">
      <c r="A38" t="s">
        <v>104</v>
      </c>
      <c r="B38" t="s">
        <v>1601</v>
      </c>
      <c r="C38" s="5">
        <v>4600</v>
      </c>
      <c r="D38" s="19" t="s">
        <v>118</v>
      </c>
    </row>
    <row r="39" spans="1:14" x14ac:dyDescent="0.35">
      <c r="A39" t="s">
        <v>395</v>
      </c>
      <c r="B39" t="s">
        <v>396</v>
      </c>
      <c r="C39" s="5">
        <v>25137.34</v>
      </c>
      <c r="D39" s="19" t="s">
        <v>118</v>
      </c>
      <c r="N39" s="5"/>
    </row>
    <row r="40" spans="1:14" x14ac:dyDescent="0.35">
      <c r="A40" t="s">
        <v>132</v>
      </c>
      <c r="B40" t="s">
        <v>1602</v>
      </c>
      <c r="C40" s="5">
        <v>2186.64</v>
      </c>
      <c r="D40" s="19" t="s">
        <v>118</v>
      </c>
      <c r="N40" s="5"/>
    </row>
    <row r="41" spans="1:14" x14ac:dyDescent="0.35">
      <c r="A41" t="s">
        <v>132</v>
      </c>
      <c r="B41" t="s">
        <v>1603</v>
      </c>
      <c r="C41" s="5">
        <v>1200</v>
      </c>
      <c r="D41" s="19" t="s">
        <v>118</v>
      </c>
      <c r="N41" s="5"/>
    </row>
    <row r="42" spans="1:14" x14ac:dyDescent="0.35">
      <c r="A42" t="s">
        <v>395</v>
      </c>
      <c r="B42" t="s">
        <v>1604</v>
      </c>
      <c r="C42" s="5">
        <v>75221.02</v>
      </c>
      <c r="D42" s="19" t="s">
        <v>118</v>
      </c>
    </row>
    <row r="43" spans="1:14" x14ac:dyDescent="0.35">
      <c r="A43" t="s">
        <v>132</v>
      </c>
      <c r="B43" t="s">
        <v>1605</v>
      </c>
      <c r="C43" s="5">
        <v>5000</v>
      </c>
      <c r="D43" s="19" t="s">
        <v>118</v>
      </c>
    </row>
    <row r="44" spans="1:14" x14ac:dyDescent="0.35">
      <c r="A44" t="s">
        <v>181</v>
      </c>
      <c r="B44" t="s">
        <v>1607</v>
      </c>
      <c r="C44" s="5">
        <v>-20000</v>
      </c>
      <c r="D44" s="19" t="s">
        <v>118</v>
      </c>
    </row>
    <row r="45" spans="1:14" x14ac:dyDescent="0.35">
      <c r="A45" t="s">
        <v>181</v>
      </c>
      <c r="B45" t="s">
        <v>1539</v>
      </c>
      <c r="C45" s="5">
        <v>-33400</v>
      </c>
      <c r="D45" s="19" t="s">
        <v>389</v>
      </c>
    </row>
    <row r="46" spans="1:14" x14ac:dyDescent="0.35">
      <c r="A46" t="s">
        <v>395</v>
      </c>
      <c r="B46" t="s">
        <v>1608</v>
      </c>
      <c r="C46" s="5">
        <v>40000</v>
      </c>
      <c r="D46" s="19" t="s">
        <v>188</v>
      </c>
    </row>
    <row r="48" spans="1:14" x14ac:dyDescent="0.35">
      <c r="A48" t="s">
        <v>709</v>
      </c>
      <c r="B48" t="s">
        <v>1152</v>
      </c>
      <c r="C48" s="6">
        <v>-977.05</v>
      </c>
      <c r="D48" t="s">
        <v>118</v>
      </c>
      <c r="E48" t="s">
        <v>1562</v>
      </c>
      <c r="G48" t="s">
        <v>1606</v>
      </c>
    </row>
    <row r="49" spans="1:7" x14ac:dyDescent="0.35">
      <c r="A49" t="s">
        <v>709</v>
      </c>
      <c r="B49" t="s">
        <v>1255</v>
      </c>
      <c r="C49" s="6">
        <v>-4442.5</v>
      </c>
      <c r="D49" t="s">
        <v>118</v>
      </c>
      <c r="G49" t="s">
        <v>1609</v>
      </c>
    </row>
    <row r="50" spans="1:7" x14ac:dyDescent="0.35">
      <c r="A50" t="s">
        <v>709</v>
      </c>
      <c r="B50" t="s">
        <v>1256</v>
      </c>
      <c r="C50" s="6">
        <v>-955.45</v>
      </c>
      <c r="D50" t="s">
        <v>118</v>
      </c>
      <c r="E50" s="26" t="s">
        <v>1610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0F34-D83F-4896-847B-93868285CE18}">
  <dimension ref="A1:N50"/>
  <sheetViews>
    <sheetView zoomScale="86" zoomScaleNormal="86" workbookViewId="0">
      <selection activeCell="F22" sqref="F22"/>
    </sheetView>
  </sheetViews>
  <sheetFormatPr defaultRowHeight="14.5" x14ac:dyDescent="0.35"/>
  <cols>
    <col min="2" max="2" width="42.81640625" customWidth="1"/>
    <col min="3" max="3" width="12" style="5" bestFit="1" customWidth="1"/>
    <col min="5" max="5" width="19.81640625" customWidth="1"/>
    <col min="7" max="7" width="14.453125" customWidth="1"/>
    <col min="8" max="8" width="11.453125" style="5" bestFit="1" customWidth="1"/>
    <col min="9" max="9" width="11.81640625" style="5" bestFit="1" customWidth="1"/>
    <col min="10" max="10" width="15.81640625" style="5" bestFit="1" customWidth="1"/>
    <col min="11" max="11" width="12.81640625" customWidth="1"/>
    <col min="12" max="12" width="23.453125" bestFit="1" customWidth="1"/>
    <col min="13" max="13" width="11.81640625" style="5" bestFit="1" customWidth="1"/>
    <col min="14" max="14" width="12.8164062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132</v>
      </c>
      <c r="B2" t="s">
        <v>187</v>
      </c>
      <c r="C2" s="5">
        <v>11500</v>
      </c>
      <c r="D2" s="19" t="s">
        <v>118</v>
      </c>
      <c r="G2" t="s">
        <v>118</v>
      </c>
      <c r="H2" s="5">
        <v>529977.11</v>
      </c>
      <c r="I2" s="5">
        <v>325796.57</v>
      </c>
      <c r="J2" s="5">
        <f>H2-I2</f>
        <v>204180.53999999998</v>
      </c>
    </row>
    <row r="3" spans="1:13" x14ac:dyDescent="0.35">
      <c r="A3" t="s">
        <v>132</v>
      </c>
      <c r="B3" t="s">
        <v>190</v>
      </c>
      <c r="C3" s="43">
        <v>2500</v>
      </c>
      <c r="D3" t="s">
        <v>188</v>
      </c>
      <c r="G3" t="s">
        <v>389</v>
      </c>
      <c r="H3" s="5">
        <v>403191.88</v>
      </c>
      <c r="I3" s="5">
        <v>130625</v>
      </c>
      <c r="J3" s="5">
        <f>H3-I3</f>
        <v>272566.88</v>
      </c>
    </row>
    <row r="4" spans="1:13" x14ac:dyDescent="0.35">
      <c r="A4" t="s">
        <v>132</v>
      </c>
      <c r="B4" t="s">
        <v>1307</v>
      </c>
      <c r="C4" s="5">
        <v>8674.8799999999992</v>
      </c>
      <c r="D4" s="19" t="s">
        <v>118</v>
      </c>
    </row>
    <row r="5" spans="1:13" x14ac:dyDescent="0.35">
      <c r="A5" t="s">
        <v>132</v>
      </c>
      <c r="B5" s="13" t="s">
        <v>1239</v>
      </c>
      <c r="C5" s="5">
        <v>269.45999999999998</v>
      </c>
      <c r="D5" s="19" t="s">
        <v>118</v>
      </c>
    </row>
    <row r="6" spans="1:13" x14ac:dyDescent="0.35">
      <c r="A6" t="s">
        <v>132</v>
      </c>
      <c r="B6" s="13" t="s">
        <v>1305</v>
      </c>
      <c r="C6" s="5">
        <v>7852.5</v>
      </c>
      <c r="D6" s="19" t="s">
        <v>1175</v>
      </c>
    </row>
    <row r="7" spans="1:13" x14ac:dyDescent="0.35">
      <c r="A7" t="s">
        <v>181</v>
      </c>
      <c r="B7" t="s">
        <v>1642</v>
      </c>
      <c r="C7" s="25">
        <v>-10000</v>
      </c>
      <c r="D7" s="19" t="s">
        <v>118</v>
      </c>
    </row>
    <row r="8" spans="1:13" x14ac:dyDescent="0.35">
      <c r="A8" t="s">
        <v>181</v>
      </c>
      <c r="B8" t="s">
        <v>1290</v>
      </c>
      <c r="C8" s="5">
        <v>-282312.48</v>
      </c>
      <c r="D8" s="19" t="s">
        <v>389</v>
      </c>
    </row>
    <row r="9" spans="1:13" x14ac:dyDescent="0.35">
      <c r="A9" t="s">
        <v>132</v>
      </c>
      <c r="B9" t="s">
        <v>1612</v>
      </c>
      <c r="C9" s="5">
        <v>505.55</v>
      </c>
      <c r="D9" s="19" t="s">
        <v>118</v>
      </c>
      <c r="L9" t="s">
        <v>603</v>
      </c>
    </row>
    <row r="10" spans="1:13" x14ac:dyDescent="0.35">
      <c r="A10" t="s">
        <v>395</v>
      </c>
      <c r="B10" t="s">
        <v>1613</v>
      </c>
      <c r="C10" s="5">
        <v>2500</v>
      </c>
      <c r="D10" s="19" t="s">
        <v>118</v>
      </c>
      <c r="L10" t="s">
        <v>699</v>
      </c>
    </row>
    <row r="11" spans="1:13" x14ac:dyDescent="0.35">
      <c r="A11" t="s">
        <v>181</v>
      </c>
      <c r="B11" t="s">
        <v>1420</v>
      </c>
      <c r="C11" s="5">
        <v>0</v>
      </c>
      <c r="D11" s="19" t="s">
        <v>389</v>
      </c>
      <c r="L11" t="s">
        <v>12</v>
      </c>
      <c r="M11" s="5">
        <v>45300</v>
      </c>
    </row>
    <row r="12" spans="1:13" x14ac:dyDescent="0.35">
      <c r="A12" t="s">
        <v>181</v>
      </c>
      <c r="B12" t="s">
        <v>1421</v>
      </c>
      <c r="C12" s="5">
        <v>-22104</v>
      </c>
      <c r="D12" s="19" t="s">
        <v>118</v>
      </c>
      <c r="L12" t="s">
        <v>132</v>
      </c>
      <c r="M12" s="5">
        <v>8121.96</v>
      </c>
    </row>
    <row r="13" spans="1:13" x14ac:dyDescent="0.35">
      <c r="A13" t="s">
        <v>181</v>
      </c>
      <c r="B13" t="s">
        <v>1302</v>
      </c>
      <c r="C13" s="5">
        <v>-69803.62</v>
      </c>
      <c r="D13" s="19" t="s">
        <v>118</v>
      </c>
      <c r="L13" t="s">
        <v>6</v>
      </c>
      <c r="M13" s="5">
        <f>M11-M12</f>
        <v>37178.04</v>
      </c>
    </row>
    <row r="14" spans="1:13" x14ac:dyDescent="0.35">
      <c r="A14" t="s">
        <v>181</v>
      </c>
      <c r="B14" t="s">
        <v>1624</v>
      </c>
      <c r="C14" s="5">
        <v>-63879.4</v>
      </c>
      <c r="D14" s="19" t="s">
        <v>389</v>
      </c>
      <c r="L14" t="s">
        <v>308</v>
      </c>
      <c r="M14" s="25">
        <f>(M13*0.7)/3</f>
        <v>8674.8760000000002</v>
      </c>
    </row>
    <row r="15" spans="1:13" x14ac:dyDescent="0.35">
      <c r="A15" t="s">
        <v>395</v>
      </c>
      <c r="B15" t="s">
        <v>1614</v>
      </c>
      <c r="C15" s="5">
        <v>608.17999999999995</v>
      </c>
      <c r="D15" s="19" t="s">
        <v>118</v>
      </c>
    </row>
    <row r="16" spans="1:13" x14ac:dyDescent="0.35">
      <c r="A16" t="s">
        <v>395</v>
      </c>
      <c r="B16" t="s">
        <v>1615</v>
      </c>
      <c r="C16" s="5">
        <v>2533.4</v>
      </c>
      <c r="D16" s="19" t="s">
        <v>1175</v>
      </c>
    </row>
    <row r="17" spans="1:14" x14ac:dyDescent="0.35">
      <c r="A17" t="s">
        <v>181</v>
      </c>
      <c r="B17" t="s">
        <v>1419</v>
      </c>
      <c r="C17" s="5">
        <v>-4315.84</v>
      </c>
      <c r="D17" s="19" t="s">
        <v>118</v>
      </c>
    </row>
    <row r="18" spans="1:14" x14ac:dyDescent="0.35">
      <c r="A18" t="s">
        <v>181</v>
      </c>
      <c r="B18" t="s">
        <v>1527</v>
      </c>
      <c r="C18" s="5">
        <v>-151572.57999999999</v>
      </c>
      <c r="D18" s="19" t="s">
        <v>118</v>
      </c>
    </row>
    <row r="19" spans="1:14" x14ac:dyDescent="0.35">
      <c r="A19" t="s">
        <v>181</v>
      </c>
      <c r="B19" t="s">
        <v>634</v>
      </c>
      <c r="C19" s="5">
        <v>-4000</v>
      </c>
      <c r="D19" s="19" t="s">
        <v>389</v>
      </c>
      <c r="E19" s="1"/>
    </row>
    <row r="20" spans="1:14" x14ac:dyDescent="0.35">
      <c r="A20" t="s">
        <v>181</v>
      </c>
      <c r="B20" t="s">
        <v>1627</v>
      </c>
      <c r="C20" s="5">
        <v>-8000</v>
      </c>
      <c r="D20" s="19" t="s">
        <v>389</v>
      </c>
    </row>
    <row r="21" spans="1:14" x14ac:dyDescent="0.35">
      <c r="A21" t="s">
        <v>181</v>
      </c>
      <c r="B21" t="s">
        <v>636</v>
      </c>
      <c r="C21" s="5">
        <v>-4000</v>
      </c>
      <c r="D21" s="19" t="s">
        <v>118</v>
      </c>
    </row>
    <row r="22" spans="1:14" x14ac:dyDescent="0.35">
      <c r="A22" t="s">
        <v>181</v>
      </c>
      <c r="B22" t="s">
        <v>1538</v>
      </c>
      <c r="C22" s="5">
        <v>-189181.07</v>
      </c>
      <c r="D22" s="19" t="s">
        <v>118</v>
      </c>
      <c r="K22" s="5"/>
      <c r="M22"/>
      <c r="N22" s="5"/>
    </row>
    <row r="23" spans="1:14" x14ac:dyDescent="0.35">
      <c r="A23" t="s">
        <v>181</v>
      </c>
      <c r="B23" t="s">
        <v>1539</v>
      </c>
      <c r="C23" s="5">
        <v>-5000</v>
      </c>
      <c r="D23" s="19" t="s">
        <v>389</v>
      </c>
      <c r="K23" s="5"/>
      <c r="M23"/>
      <c r="N23" s="5"/>
    </row>
    <row r="24" spans="1:14" x14ac:dyDescent="0.35">
      <c r="A24" t="s">
        <v>395</v>
      </c>
      <c r="B24" t="s">
        <v>1616</v>
      </c>
      <c r="C24" s="5">
        <v>27885.79</v>
      </c>
      <c r="D24" s="19" t="s">
        <v>118</v>
      </c>
      <c r="I24"/>
      <c r="J24" s="5" t="s">
        <v>7</v>
      </c>
      <c r="K24" s="5" t="s">
        <v>12</v>
      </c>
      <c r="L24" s="5" t="s">
        <v>1147</v>
      </c>
      <c r="M24" s="5" t="s">
        <v>874</v>
      </c>
      <c r="N24" s="5" t="s">
        <v>6</v>
      </c>
    </row>
    <row r="25" spans="1:14" x14ac:dyDescent="0.35">
      <c r="A25" t="s">
        <v>395</v>
      </c>
      <c r="B25" t="s">
        <v>1617</v>
      </c>
      <c r="C25" s="5">
        <v>595.55999999999995</v>
      </c>
      <c r="D25" s="19" t="s">
        <v>118</v>
      </c>
      <c r="I25" t="s">
        <v>875</v>
      </c>
      <c r="J25" s="5" t="s">
        <v>876</v>
      </c>
      <c r="K25" s="5">
        <v>429000</v>
      </c>
      <c r="L25">
        <v>428069.91</v>
      </c>
      <c r="M25">
        <v>0</v>
      </c>
      <c r="N25" s="5">
        <f>K25-L25-M25</f>
        <v>930.09000000002561</v>
      </c>
    </row>
    <row r="26" spans="1:14" x14ac:dyDescent="0.35">
      <c r="A26" t="s">
        <v>132</v>
      </c>
      <c r="B26" t="s">
        <v>1618</v>
      </c>
      <c r="C26" s="5">
        <v>1433</v>
      </c>
      <c r="D26" s="19" t="s">
        <v>118</v>
      </c>
      <c r="I26" t="s">
        <v>877</v>
      </c>
      <c r="J26" s="5" t="s">
        <v>878</v>
      </c>
      <c r="K26" s="5">
        <v>1380000</v>
      </c>
      <c r="L26">
        <v>1273568.97</v>
      </c>
      <c r="M26">
        <v>82500</v>
      </c>
      <c r="N26" s="5">
        <f>K26-L26-M26</f>
        <v>23931.030000000028</v>
      </c>
    </row>
    <row r="27" spans="1:14" x14ac:dyDescent="0.35">
      <c r="A27" t="s">
        <v>1149</v>
      </c>
      <c r="B27" t="s">
        <v>1549</v>
      </c>
      <c r="C27" s="5">
        <v>120000</v>
      </c>
      <c r="D27" s="19" t="s">
        <v>118</v>
      </c>
      <c r="I27" s="5" t="s">
        <v>877</v>
      </c>
      <c r="J27" s="5" t="s">
        <v>1644</v>
      </c>
      <c r="K27" s="5">
        <v>2308000</v>
      </c>
      <c r="L27">
        <v>0</v>
      </c>
      <c r="M27">
        <v>0</v>
      </c>
      <c r="N27" s="5">
        <f>K27-L27-M27</f>
        <v>2308000</v>
      </c>
    </row>
    <row r="28" spans="1:14" x14ac:dyDescent="0.35">
      <c r="A28" t="s">
        <v>1149</v>
      </c>
      <c r="B28" t="s">
        <v>1420</v>
      </c>
      <c r="C28" s="5">
        <v>120000</v>
      </c>
      <c r="D28" s="19" t="s">
        <v>389</v>
      </c>
      <c r="K28" s="5"/>
      <c r="M28"/>
      <c r="N28" s="5"/>
    </row>
    <row r="29" spans="1:14" x14ac:dyDescent="0.35">
      <c r="A29" t="s">
        <v>181</v>
      </c>
      <c r="B29" t="s">
        <v>636</v>
      </c>
      <c r="C29" s="5">
        <v>-20000</v>
      </c>
      <c r="D29" s="19" t="s">
        <v>118</v>
      </c>
    </row>
    <row r="30" spans="1:14" x14ac:dyDescent="0.35">
      <c r="A30" t="s">
        <v>395</v>
      </c>
      <c r="B30" t="s">
        <v>1357</v>
      </c>
      <c r="C30" s="5">
        <v>2500</v>
      </c>
      <c r="D30" s="19" t="s">
        <v>118</v>
      </c>
    </row>
    <row r="31" spans="1:14" x14ac:dyDescent="0.35">
      <c r="A31" t="s">
        <v>132</v>
      </c>
      <c r="B31" t="s">
        <v>1619</v>
      </c>
      <c r="C31" s="5">
        <v>1093.32</v>
      </c>
      <c r="D31" s="19" t="s">
        <v>118</v>
      </c>
    </row>
    <row r="32" spans="1:14" x14ac:dyDescent="0.35">
      <c r="A32" t="s">
        <v>395</v>
      </c>
      <c r="B32" t="s">
        <v>1620</v>
      </c>
      <c r="C32" s="5">
        <v>75221.02</v>
      </c>
      <c r="D32" s="19" t="s">
        <v>118</v>
      </c>
    </row>
    <row r="33" spans="1:14" x14ac:dyDescent="0.35">
      <c r="A33" t="s">
        <v>132</v>
      </c>
      <c r="B33" t="s">
        <v>1605</v>
      </c>
      <c r="C33" s="5">
        <v>5000</v>
      </c>
      <c r="D33" s="19" t="s">
        <v>118</v>
      </c>
    </row>
    <row r="34" spans="1:14" x14ac:dyDescent="0.35">
      <c r="A34" t="s">
        <v>181</v>
      </c>
      <c r="B34" t="s">
        <v>1607</v>
      </c>
      <c r="C34" s="5">
        <v>-9000</v>
      </c>
      <c r="D34" s="19" t="s">
        <v>118</v>
      </c>
    </row>
    <row r="35" spans="1:14" x14ac:dyDescent="0.35">
      <c r="A35" t="s">
        <v>181</v>
      </c>
      <c r="B35" t="s">
        <v>1539</v>
      </c>
      <c r="C35" s="5">
        <v>-40000</v>
      </c>
      <c r="D35" s="19" t="s">
        <v>389</v>
      </c>
    </row>
    <row r="36" spans="1:14" x14ac:dyDescent="0.35">
      <c r="A36" t="s">
        <v>395</v>
      </c>
      <c r="B36" t="s">
        <v>1625</v>
      </c>
      <c r="C36" s="5">
        <v>37627.29</v>
      </c>
      <c r="D36" s="19" t="s">
        <v>118</v>
      </c>
    </row>
    <row r="37" spans="1:14" x14ac:dyDescent="0.35">
      <c r="A37" t="s">
        <v>395</v>
      </c>
      <c r="B37" t="s">
        <v>1626</v>
      </c>
      <c r="C37" s="5">
        <v>2500</v>
      </c>
      <c r="D37" s="19" t="s">
        <v>118</v>
      </c>
      <c r="N37" s="5"/>
    </row>
    <row r="38" spans="1:14" x14ac:dyDescent="0.35">
      <c r="A38" t="s">
        <v>132</v>
      </c>
      <c r="B38" t="s">
        <v>1628</v>
      </c>
      <c r="C38" s="5">
        <v>2500</v>
      </c>
      <c r="D38" s="19" t="s">
        <v>118</v>
      </c>
      <c r="N38" s="5"/>
    </row>
    <row r="39" spans="1:14" x14ac:dyDescent="0.35">
      <c r="A39" t="s">
        <v>104</v>
      </c>
      <c r="B39" t="s">
        <v>1629</v>
      </c>
      <c r="C39" s="5">
        <v>19580</v>
      </c>
      <c r="D39" s="19" t="s">
        <v>118</v>
      </c>
      <c r="N39" s="5"/>
    </row>
    <row r="40" spans="1:14" x14ac:dyDescent="0.35">
      <c r="A40" t="s">
        <v>181</v>
      </c>
      <c r="B40" t="s">
        <v>1643</v>
      </c>
      <c r="C40" s="5">
        <v>-50000</v>
      </c>
      <c r="D40" s="19" t="s">
        <v>118</v>
      </c>
    </row>
    <row r="41" spans="1:14" x14ac:dyDescent="0.35">
      <c r="A41" t="s">
        <v>132</v>
      </c>
      <c r="B41" t="s">
        <v>1645</v>
      </c>
      <c r="C41" s="5">
        <v>1425.14</v>
      </c>
      <c r="D41" s="19" t="s">
        <v>118</v>
      </c>
    </row>
    <row r="42" spans="1:14" x14ac:dyDescent="0.35">
      <c r="A42" t="s">
        <v>132</v>
      </c>
      <c r="B42" t="s">
        <v>1646</v>
      </c>
      <c r="C42" s="5">
        <v>2500</v>
      </c>
      <c r="D42" s="19" t="s">
        <v>118</v>
      </c>
    </row>
    <row r="43" spans="1:14" x14ac:dyDescent="0.35">
      <c r="A43" t="s">
        <v>132</v>
      </c>
      <c r="B43" t="s">
        <v>1647</v>
      </c>
      <c r="C43" s="5">
        <v>1702.5</v>
      </c>
      <c r="D43" s="19" t="s">
        <v>118</v>
      </c>
    </row>
    <row r="44" spans="1:14" x14ac:dyDescent="0.35">
      <c r="A44" t="s">
        <v>132</v>
      </c>
      <c r="B44" t="s">
        <v>1648</v>
      </c>
      <c r="C44" s="5">
        <v>174.88</v>
      </c>
      <c r="D44" s="19" t="s">
        <v>118</v>
      </c>
      <c r="E44" t="s">
        <v>1649</v>
      </c>
    </row>
    <row r="45" spans="1:14" x14ac:dyDescent="0.35">
      <c r="A45" t="s">
        <v>132</v>
      </c>
      <c r="B45" t="s">
        <v>1650</v>
      </c>
      <c r="C45" s="5">
        <v>8915</v>
      </c>
      <c r="D45" s="19" t="s">
        <v>389</v>
      </c>
    </row>
    <row r="46" spans="1:14" x14ac:dyDescent="0.35">
      <c r="A46" t="s">
        <v>132</v>
      </c>
      <c r="B46" t="s">
        <v>1652</v>
      </c>
      <c r="C46" s="5">
        <v>1710</v>
      </c>
      <c r="D46" s="19" t="s">
        <v>389</v>
      </c>
    </row>
    <row r="48" spans="1:14" x14ac:dyDescent="0.35">
      <c r="A48" t="s">
        <v>709</v>
      </c>
      <c r="B48" t="s">
        <v>1256</v>
      </c>
      <c r="C48" s="6">
        <v>-6594.4</v>
      </c>
      <c r="D48" t="s">
        <v>118</v>
      </c>
      <c r="E48" s="26"/>
      <c r="F48" t="s">
        <v>1632</v>
      </c>
    </row>
    <row r="49" spans="1:6" x14ac:dyDescent="0.35">
      <c r="A49" t="s">
        <v>709</v>
      </c>
      <c r="B49" t="s">
        <v>1257</v>
      </c>
      <c r="C49" s="6">
        <v>-11403.84</v>
      </c>
      <c r="D49" t="s">
        <v>118</v>
      </c>
      <c r="E49" s="48"/>
      <c r="F49" t="s">
        <v>1631</v>
      </c>
    </row>
    <row r="50" spans="1:6" x14ac:dyDescent="0.35">
      <c r="A50" t="s">
        <v>709</v>
      </c>
      <c r="B50" t="s">
        <v>1258</v>
      </c>
      <c r="C50" s="6">
        <v>-2352.36</v>
      </c>
      <c r="D50" t="s">
        <v>118</v>
      </c>
      <c r="E50" t="s">
        <v>1641</v>
      </c>
      <c r="F50" t="s">
        <v>1639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9636-28C6-4CEC-A7CD-C48B219EC3D3}">
  <dimension ref="A1:N56"/>
  <sheetViews>
    <sheetView zoomScale="86" zoomScaleNormal="86" workbookViewId="0">
      <selection activeCell="C11" sqref="C11"/>
    </sheetView>
  </sheetViews>
  <sheetFormatPr defaultRowHeight="14.5" x14ac:dyDescent="0.35"/>
  <cols>
    <col min="2" max="2" width="42.81640625" customWidth="1"/>
    <col min="3" max="3" width="12" style="5" bestFit="1" customWidth="1"/>
    <col min="5" max="5" width="16.453125" bestFit="1" customWidth="1"/>
    <col min="7" max="7" width="22" customWidth="1"/>
    <col min="8" max="8" width="11.453125" style="5" bestFit="1" customWidth="1"/>
    <col min="9" max="9" width="11.81640625" style="5" bestFit="1" customWidth="1"/>
    <col min="10" max="10" width="15.81640625" style="5" bestFit="1" customWidth="1"/>
    <col min="11" max="11" width="12.81640625" customWidth="1"/>
    <col min="12" max="12" width="23.453125" bestFit="1" customWidth="1"/>
    <col min="13" max="13" width="11.81640625" style="5" bestFit="1" customWidth="1"/>
    <col min="14" max="14" width="12.8164062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132</v>
      </c>
      <c r="B2" t="s">
        <v>187</v>
      </c>
      <c r="C2" s="5">
        <v>11500</v>
      </c>
      <c r="D2" s="19" t="s">
        <v>118</v>
      </c>
      <c r="G2" t="s">
        <v>118</v>
      </c>
      <c r="H2" s="5">
        <v>571553.59</v>
      </c>
      <c r="I2" s="5">
        <v>292709.7</v>
      </c>
      <c r="J2" s="5">
        <f>H2-I2</f>
        <v>278843.88999999996</v>
      </c>
    </row>
    <row r="3" spans="1:13" x14ac:dyDescent="0.35">
      <c r="A3" t="s">
        <v>132</v>
      </c>
      <c r="B3" t="s">
        <v>190</v>
      </c>
      <c r="C3" s="5">
        <v>2500</v>
      </c>
      <c r="D3" t="s">
        <v>188</v>
      </c>
      <c r="E3" s="1">
        <v>45970</v>
      </c>
      <c r="G3" t="s">
        <v>389</v>
      </c>
      <c r="H3" s="5">
        <v>788793.71</v>
      </c>
      <c r="I3" s="5">
        <v>120000</v>
      </c>
      <c r="J3" s="5">
        <f>H3-I3</f>
        <v>668793.71</v>
      </c>
    </row>
    <row r="4" spans="1:13" x14ac:dyDescent="0.35">
      <c r="A4" t="s">
        <v>132</v>
      </c>
      <c r="B4" t="s">
        <v>1307</v>
      </c>
      <c r="C4" s="5">
        <v>25113.67</v>
      </c>
      <c r="D4" s="19" t="s">
        <v>1137</v>
      </c>
      <c r="E4" t="s">
        <v>1694</v>
      </c>
    </row>
    <row r="5" spans="1:13" x14ac:dyDescent="0.35">
      <c r="A5" t="s">
        <v>132</v>
      </c>
      <c r="B5" s="13" t="s">
        <v>1239</v>
      </c>
      <c r="C5" s="5">
        <v>275.77999999999997</v>
      </c>
      <c r="D5" s="19" t="s">
        <v>118</v>
      </c>
    </row>
    <row r="6" spans="1:13" x14ac:dyDescent="0.35">
      <c r="A6" t="s">
        <v>132</v>
      </c>
      <c r="B6" s="13" t="s">
        <v>1305</v>
      </c>
      <c r="C6" s="5">
        <v>7544.2</v>
      </c>
      <c r="D6" s="19" t="s">
        <v>118</v>
      </c>
    </row>
    <row r="7" spans="1:13" x14ac:dyDescent="0.35">
      <c r="A7" t="s">
        <v>181</v>
      </c>
      <c r="B7" t="s">
        <v>1423</v>
      </c>
      <c r="C7" s="25">
        <v>-10000</v>
      </c>
      <c r="D7" s="19" t="s">
        <v>118</v>
      </c>
      <c r="E7" s="1">
        <v>45945</v>
      </c>
    </row>
    <row r="8" spans="1:13" x14ac:dyDescent="0.35">
      <c r="A8" t="s">
        <v>181</v>
      </c>
      <c r="B8" t="s">
        <v>1290</v>
      </c>
      <c r="C8" s="5">
        <v>-272566.88</v>
      </c>
      <c r="D8" s="19" t="s">
        <v>389</v>
      </c>
      <c r="L8" t="s">
        <v>1686</v>
      </c>
    </row>
    <row r="9" spans="1:13" x14ac:dyDescent="0.35">
      <c r="A9" t="s">
        <v>181</v>
      </c>
      <c r="B9" t="s">
        <v>1420</v>
      </c>
      <c r="C9" s="5">
        <v>-34356</v>
      </c>
      <c r="D9" s="19" t="s">
        <v>389</v>
      </c>
      <c r="L9" t="s">
        <v>1685</v>
      </c>
    </row>
    <row r="10" spans="1:13" x14ac:dyDescent="0.35">
      <c r="A10" t="s">
        <v>181</v>
      </c>
      <c r="B10" t="s">
        <v>1421</v>
      </c>
      <c r="C10" s="5">
        <v>-22104</v>
      </c>
      <c r="D10" s="19" t="s">
        <v>118</v>
      </c>
      <c r="L10" t="s">
        <v>1697</v>
      </c>
    </row>
    <row r="11" spans="1:13" x14ac:dyDescent="0.35">
      <c r="A11" t="s">
        <v>181</v>
      </c>
      <c r="B11" t="s">
        <v>1696</v>
      </c>
      <c r="C11" s="5">
        <v>0</v>
      </c>
      <c r="D11" s="19" t="s">
        <v>389</v>
      </c>
      <c r="L11" t="s">
        <v>12</v>
      </c>
      <c r="M11" s="5">
        <v>115450</v>
      </c>
    </row>
    <row r="12" spans="1:13" x14ac:dyDescent="0.35">
      <c r="A12" t="s">
        <v>181</v>
      </c>
      <c r="B12" t="s">
        <v>1302</v>
      </c>
      <c r="C12" s="5">
        <v>-204180.54</v>
      </c>
      <c r="D12" s="19" t="s">
        <v>118</v>
      </c>
      <c r="L12" t="s">
        <v>132</v>
      </c>
      <c r="M12" s="5">
        <v>7819.98</v>
      </c>
    </row>
    <row r="13" spans="1:13" x14ac:dyDescent="0.35">
      <c r="A13" t="s">
        <v>181</v>
      </c>
      <c r="B13" t="s">
        <v>1624</v>
      </c>
      <c r="C13" s="5">
        <v>-65444.08</v>
      </c>
      <c r="D13" s="19" t="s">
        <v>389</v>
      </c>
      <c r="E13" s="1">
        <v>45950</v>
      </c>
      <c r="L13" t="s">
        <v>6</v>
      </c>
      <c r="M13" s="5">
        <f>M11-M12</f>
        <v>107630.02</v>
      </c>
    </row>
    <row r="14" spans="1:13" x14ac:dyDescent="0.35">
      <c r="A14" t="s">
        <v>395</v>
      </c>
      <c r="B14" t="s">
        <v>1633</v>
      </c>
      <c r="C14" s="5">
        <v>608.17999999999995</v>
      </c>
      <c r="D14" s="19" t="s">
        <v>118</v>
      </c>
      <c r="L14" t="s">
        <v>308</v>
      </c>
      <c r="M14" s="25">
        <f>(M13*0.7)/3</f>
        <v>25113.671333333332</v>
      </c>
    </row>
    <row r="15" spans="1:13" x14ac:dyDescent="0.35">
      <c r="A15" t="s">
        <v>181</v>
      </c>
      <c r="B15" t="s">
        <v>1527</v>
      </c>
      <c r="C15" s="5">
        <v>-94724.28</v>
      </c>
      <c r="D15" s="19" t="s">
        <v>118</v>
      </c>
    </row>
    <row r="16" spans="1:13" x14ac:dyDescent="0.35">
      <c r="A16" t="s">
        <v>181</v>
      </c>
      <c r="B16" t="s">
        <v>1651</v>
      </c>
      <c r="C16" s="5">
        <v>-355000</v>
      </c>
      <c r="D16" s="19" t="s">
        <v>389</v>
      </c>
      <c r="E16" s="1"/>
    </row>
    <row r="17" spans="1:14" x14ac:dyDescent="0.35">
      <c r="A17" t="s">
        <v>181</v>
      </c>
      <c r="B17" t="s">
        <v>636</v>
      </c>
      <c r="C17" s="5">
        <v>-8000</v>
      </c>
      <c r="D17" s="19" t="s">
        <v>118</v>
      </c>
    </row>
    <row r="18" spans="1:14" x14ac:dyDescent="0.35">
      <c r="A18" t="s">
        <v>181</v>
      </c>
      <c r="B18" t="s">
        <v>1679</v>
      </c>
      <c r="C18" s="5">
        <v>-14083.59</v>
      </c>
      <c r="D18" s="19" t="s">
        <v>118</v>
      </c>
      <c r="E18" s="1">
        <v>45950</v>
      </c>
    </row>
    <row r="19" spans="1:14" x14ac:dyDescent="0.35">
      <c r="A19" t="s">
        <v>181</v>
      </c>
      <c r="B19" t="s">
        <v>1538</v>
      </c>
      <c r="C19" s="5">
        <v>-208461.18</v>
      </c>
      <c r="D19" s="19" t="s">
        <v>118</v>
      </c>
      <c r="E19" s="1">
        <v>45957</v>
      </c>
    </row>
    <row r="20" spans="1:14" x14ac:dyDescent="0.35">
      <c r="A20" t="s">
        <v>181</v>
      </c>
      <c r="B20" t="s">
        <v>1539</v>
      </c>
      <c r="C20" s="5">
        <v>-54426.75</v>
      </c>
      <c r="D20" s="19" t="s">
        <v>389</v>
      </c>
      <c r="E20" s="1">
        <v>45957</v>
      </c>
    </row>
    <row r="21" spans="1:14" x14ac:dyDescent="0.35">
      <c r="A21" t="s">
        <v>395</v>
      </c>
      <c r="B21" t="s">
        <v>1634</v>
      </c>
      <c r="C21" s="5">
        <v>595.55999999999995</v>
      </c>
      <c r="D21" s="19" t="s">
        <v>118</v>
      </c>
    </row>
    <row r="22" spans="1:14" x14ac:dyDescent="0.35">
      <c r="A22" t="s">
        <v>1149</v>
      </c>
      <c r="B22" t="s">
        <v>1549</v>
      </c>
      <c r="C22" s="5">
        <v>120000</v>
      </c>
      <c r="D22" s="19" t="s">
        <v>118</v>
      </c>
    </row>
    <row r="23" spans="1:14" x14ac:dyDescent="0.35">
      <c r="A23" t="s">
        <v>1149</v>
      </c>
      <c r="B23" t="s">
        <v>1420</v>
      </c>
      <c r="C23" s="5">
        <v>120000</v>
      </c>
      <c r="D23" s="19" t="s">
        <v>389</v>
      </c>
      <c r="K23" s="5"/>
      <c r="M23"/>
      <c r="N23" s="5"/>
    </row>
    <row r="24" spans="1:14" x14ac:dyDescent="0.35">
      <c r="A24" t="s">
        <v>181</v>
      </c>
      <c r="B24" t="s">
        <v>636</v>
      </c>
      <c r="C24" s="5">
        <v>-10000</v>
      </c>
      <c r="D24" s="19" t="s">
        <v>118</v>
      </c>
      <c r="E24" s="1">
        <v>45945</v>
      </c>
      <c r="K24" s="5"/>
      <c r="M24"/>
      <c r="N24" s="5"/>
    </row>
    <row r="25" spans="1:14" x14ac:dyDescent="0.35">
      <c r="A25" t="s">
        <v>395</v>
      </c>
      <c r="B25" t="s">
        <v>1497</v>
      </c>
      <c r="C25" s="5">
        <v>2500</v>
      </c>
      <c r="D25" s="19" t="s">
        <v>118</v>
      </c>
      <c r="I25"/>
      <c r="J25" s="5" t="s">
        <v>7</v>
      </c>
      <c r="K25" s="5" t="s">
        <v>12</v>
      </c>
      <c r="L25" s="5" t="s">
        <v>1147</v>
      </c>
      <c r="M25" s="5" t="s">
        <v>874</v>
      </c>
      <c r="N25" s="5" t="s">
        <v>6</v>
      </c>
    </row>
    <row r="26" spans="1:14" x14ac:dyDescent="0.35">
      <c r="A26" t="s">
        <v>132</v>
      </c>
      <c r="B26" t="s">
        <v>1635</v>
      </c>
      <c r="C26" s="5">
        <v>1093.32</v>
      </c>
      <c r="D26" s="19" t="s">
        <v>118</v>
      </c>
      <c r="I26" t="s">
        <v>875</v>
      </c>
      <c r="J26" s="5" t="s">
        <v>876</v>
      </c>
      <c r="K26" s="5">
        <v>429000</v>
      </c>
      <c r="L26">
        <v>428069.91</v>
      </c>
      <c r="M26">
        <v>0</v>
      </c>
      <c r="N26" s="5">
        <f>K26-L26-M26</f>
        <v>930.09000000002561</v>
      </c>
    </row>
    <row r="27" spans="1:14" x14ac:dyDescent="0.35">
      <c r="A27" t="s">
        <v>395</v>
      </c>
      <c r="B27" t="s">
        <v>1636</v>
      </c>
      <c r="C27" s="5">
        <v>75221.02</v>
      </c>
      <c r="D27" s="19" t="s">
        <v>118</v>
      </c>
      <c r="I27" t="s">
        <v>877</v>
      </c>
      <c r="J27" s="5" t="s">
        <v>878</v>
      </c>
      <c r="K27" s="5">
        <v>1380000</v>
      </c>
      <c r="L27">
        <v>1356068.97</v>
      </c>
      <c r="M27">
        <v>23931.03</v>
      </c>
      <c r="N27" s="5">
        <f>K27-L27-M27</f>
        <v>2.9103830456733704E-11</v>
      </c>
    </row>
    <row r="28" spans="1:14" x14ac:dyDescent="0.35">
      <c r="A28" t="s">
        <v>132</v>
      </c>
      <c r="B28" t="s">
        <v>1605</v>
      </c>
      <c r="C28" s="5">
        <v>-7000</v>
      </c>
      <c r="D28" s="19" t="s">
        <v>389</v>
      </c>
      <c r="E28" s="1">
        <v>45965</v>
      </c>
      <c r="I28" s="5" t="s">
        <v>877</v>
      </c>
      <c r="J28" s="5" t="s">
        <v>1644</v>
      </c>
      <c r="K28" s="5">
        <v>2308000</v>
      </c>
      <c r="L28">
        <v>0</v>
      </c>
      <c r="M28">
        <v>88495.72</v>
      </c>
      <c r="N28" s="5">
        <f>K28-L28-M28</f>
        <v>2219504.2799999998</v>
      </c>
    </row>
    <row r="29" spans="1:14" x14ac:dyDescent="0.35">
      <c r="A29" t="s">
        <v>132</v>
      </c>
      <c r="B29" t="s">
        <v>1689</v>
      </c>
      <c r="C29" s="5">
        <v>5423.25</v>
      </c>
      <c r="D29" s="19" t="s">
        <v>118</v>
      </c>
      <c r="K29" s="5"/>
      <c r="M29"/>
      <c r="N29" s="5"/>
    </row>
    <row r="30" spans="1:14" x14ac:dyDescent="0.35">
      <c r="A30" t="s">
        <v>132</v>
      </c>
      <c r="B30" t="s">
        <v>1688</v>
      </c>
      <c r="C30" s="5">
        <v>6759</v>
      </c>
      <c r="D30" s="19" t="s">
        <v>118</v>
      </c>
    </row>
    <row r="31" spans="1:14" x14ac:dyDescent="0.35">
      <c r="A31" t="s">
        <v>395</v>
      </c>
      <c r="B31" t="s">
        <v>1608</v>
      </c>
      <c r="C31" s="5">
        <v>40000</v>
      </c>
      <c r="D31" s="19" t="s">
        <v>188</v>
      </c>
      <c r="E31" s="1">
        <v>45945</v>
      </c>
    </row>
    <row r="32" spans="1:14" x14ac:dyDescent="0.35">
      <c r="A32" t="s">
        <v>395</v>
      </c>
      <c r="B32" t="s">
        <v>1637</v>
      </c>
      <c r="C32" s="5">
        <v>37627.29</v>
      </c>
      <c r="D32" s="19" t="s">
        <v>118</v>
      </c>
    </row>
    <row r="33" spans="1:14" x14ac:dyDescent="0.35">
      <c r="A33" t="s">
        <v>395</v>
      </c>
      <c r="B33" t="s">
        <v>1638</v>
      </c>
      <c r="C33" s="5">
        <v>2500</v>
      </c>
      <c r="D33" s="19" t="s">
        <v>118</v>
      </c>
    </row>
    <row r="34" spans="1:14" x14ac:dyDescent="0.35">
      <c r="A34" t="s">
        <v>132</v>
      </c>
      <c r="B34" t="s">
        <v>1677</v>
      </c>
      <c r="C34" s="5">
        <v>1425.14</v>
      </c>
      <c r="D34" s="19" t="s">
        <v>118</v>
      </c>
    </row>
    <row r="35" spans="1:14" x14ac:dyDescent="0.35">
      <c r="A35" t="s">
        <v>132</v>
      </c>
      <c r="B35" t="s">
        <v>1678</v>
      </c>
      <c r="C35" s="5">
        <v>1242.22</v>
      </c>
      <c r="D35" s="19" t="s">
        <v>118</v>
      </c>
    </row>
    <row r="36" spans="1:14" x14ac:dyDescent="0.35">
      <c r="A36" t="s">
        <v>395</v>
      </c>
      <c r="B36" t="s">
        <v>1680</v>
      </c>
      <c r="C36" s="5">
        <v>2500</v>
      </c>
      <c r="D36" s="19" t="s">
        <v>118</v>
      </c>
    </row>
    <row r="37" spans="1:14" x14ac:dyDescent="0.35">
      <c r="A37" t="s">
        <v>395</v>
      </c>
      <c r="B37" t="s">
        <v>1681</v>
      </c>
      <c r="C37" s="5">
        <v>12731.78</v>
      </c>
      <c r="D37" s="19" t="s">
        <v>118</v>
      </c>
      <c r="N37" s="5"/>
    </row>
    <row r="38" spans="1:14" x14ac:dyDescent="0.35">
      <c r="A38" t="s">
        <v>395</v>
      </c>
      <c r="B38" t="s">
        <v>1682</v>
      </c>
      <c r="C38" s="5">
        <v>1279.04</v>
      </c>
      <c r="D38" s="19" t="s">
        <v>118</v>
      </c>
      <c r="N38" s="5"/>
    </row>
    <row r="39" spans="1:14" x14ac:dyDescent="0.35">
      <c r="A39" t="s">
        <v>132</v>
      </c>
      <c r="B39" t="s">
        <v>1683</v>
      </c>
      <c r="C39" s="5">
        <v>300.8</v>
      </c>
      <c r="D39" s="19" t="s">
        <v>118</v>
      </c>
      <c r="N39" s="5"/>
    </row>
    <row r="40" spans="1:14" x14ac:dyDescent="0.35">
      <c r="A40" t="s">
        <v>104</v>
      </c>
      <c r="B40" t="s">
        <v>1691</v>
      </c>
      <c r="C40" s="5">
        <v>50000</v>
      </c>
      <c r="D40" s="19" t="s">
        <v>188</v>
      </c>
    </row>
    <row r="41" spans="1:14" x14ac:dyDescent="0.35">
      <c r="A41" t="s">
        <v>132</v>
      </c>
      <c r="B41" t="s">
        <v>1692</v>
      </c>
      <c r="C41" s="5">
        <v>863.12</v>
      </c>
      <c r="D41" s="19" t="s">
        <v>118</v>
      </c>
      <c r="E41" s="1">
        <v>45959</v>
      </c>
    </row>
    <row r="42" spans="1:14" x14ac:dyDescent="0.35">
      <c r="A42" t="s">
        <v>132</v>
      </c>
      <c r="B42" t="s">
        <v>1693</v>
      </c>
      <c r="C42" s="5">
        <v>20000</v>
      </c>
      <c r="D42" s="19" t="s">
        <v>188</v>
      </c>
      <c r="E42" s="1">
        <v>45964</v>
      </c>
    </row>
    <row r="43" spans="1:14" x14ac:dyDescent="0.35">
      <c r="A43" t="s">
        <v>132</v>
      </c>
      <c r="B43" t="s">
        <v>1240</v>
      </c>
      <c r="C43" s="5">
        <v>720</v>
      </c>
      <c r="D43" s="19" t="s">
        <v>118</v>
      </c>
      <c r="E43" s="1">
        <v>45970</v>
      </c>
    </row>
    <row r="44" spans="1:14" x14ac:dyDescent="0.35">
      <c r="A44" t="s">
        <v>132</v>
      </c>
      <c r="B44" t="s">
        <v>1695</v>
      </c>
      <c r="C44" s="5">
        <v>8000</v>
      </c>
      <c r="D44" s="19" t="s">
        <v>188</v>
      </c>
      <c r="E44" s="1">
        <v>45970</v>
      </c>
    </row>
    <row r="47" spans="1:14" x14ac:dyDescent="0.35">
      <c r="A47" t="s">
        <v>709</v>
      </c>
      <c r="B47" t="s">
        <v>1258</v>
      </c>
      <c r="C47" s="6">
        <v>-5980.97</v>
      </c>
      <c r="D47" t="s">
        <v>118</v>
      </c>
      <c r="E47" t="s">
        <v>1641</v>
      </c>
      <c r="G47" t="s">
        <v>1684</v>
      </c>
      <c r="H47" s="5">
        <v>2000</v>
      </c>
    </row>
    <row r="48" spans="1:14" x14ac:dyDescent="0.35">
      <c r="A48" t="s">
        <v>709</v>
      </c>
      <c r="B48" t="s">
        <v>1352</v>
      </c>
      <c r="C48" s="6">
        <v>-8333.33</v>
      </c>
      <c r="D48" t="s">
        <v>118</v>
      </c>
      <c r="G48" t="s">
        <v>1687</v>
      </c>
      <c r="H48" s="5">
        <v>15000</v>
      </c>
    </row>
    <row r="49" spans="1:8" x14ac:dyDescent="0.35">
      <c r="A49" t="s">
        <v>709</v>
      </c>
      <c r="B49" t="s">
        <v>1353</v>
      </c>
      <c r="C49" s="6">
        <v>-4442.5</v>
      </c>
      <c r="D49" t="s">
        <v>118</v>
      </c>
      <c r="G49" t="s">
        <v>1690</v>
      </c>
      <c r="H49" s="5">
        <v>5000</v>
      </c>
    </row>
    <row r="50" spans="1:8" x14ac:dyDescent="0.35">
      <c r="A50" t="s">
        <v>709</v>
      </c>
      <c r="B50" t="s">
        <v>1354</v>
      </c>
      <c r="C50" s="6">
        <v>-7549.85</v>
      </c>
      <c r="D50" t="s">
        <v>118</v>
      </c>
      <c r="G50" t="s">
        <v>1698</v>
      </c>
      <c r="H50" s="5">
        <v>37500</v>
      </c>
    </row>
    <row r="51" spans="1:8" x14ac:dyDescent="0.35">
      <c r="A51" t="s">
        <v>709</v>
      </c>
      <c r="B51" t="s">
        <v>1503</v>
      </c>
      <c r="C51" s="6">
        <v>-8333.33</v>
      </c>
      <c r="D51" t="s">
        <v>118</v>
      </c>
      <c r="G51" t="s">
        <v>1699</v>
      </c>
      <c r="H51" s="5">
        <v>67806.64</v>
      </c>
    </row>
    <row r="52" spans="1:8" x14ac:dyDescent="0.35">
      <c r="A52" t="s">
        <v>709</v>
      </c>
      <c r="B52" t="s">
        <v>1563</v>
      </c>
      <c r="C52" s="6">
        <v>-8333.33</v>
      </c>
      <c r="D52" t="s">
        <v>118</v>
      </c>
    </row>
    <row r="53" spans="1:8" x14ac:dyDescent="0.35">
      <c r="A53" t="s">
        <v>709</v>
      </c>
      <c r="B53" t="s">
        <v>1611</v>
      </c>
      <c r="C53" s="6">
        <v>-8333.33</v>
      </c>
      <c r="D53" t="s">
        <v>118</v>
      </c>
    </row>
    <row r="54" spans="1:8" x14ac:dyDescent="0.35">
      <c r="A54" t="s">
        <v>709</v>
      </c>
      <c r="B54" t="s">
        <v>1640</v>
      </c>
      <c r="C54" s="6">
        <v>-76000</v>
      </c>
      <c r="D54" t="s">
        <v>118</v>
      </c>
    </row>
    <row r="56" spans="1:8" x14ac:dyDescent="0.35">
      <c r="C56" s="5">
        <f>SUM(C47:C55)+H47+H48+H49+H50+H51</f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A40A4-5D9C-4E60-8A2D-E7AEEA850843}">
  <dimension ref="A1:N57"/>
  <sheetViews>
    <sheetView zoomScale="70" zoomScaleNormal="70" workbookViewId="0">
      <selection activeCell="B31" sqref="B31"/>
    </sheetView>
  </sheetViews>
  <sheetFormatPr defaultRowHeight="14.5" x14ac:dyDescent="0.35"/>
  <cols>
    <col min="2" max="2" width="42.81640625" customWidth="1"/>
    <col min="3" max="3" width="12.54296875" style="5" bestFit="1" customWidth="1"/>
    <col min="5" max="5" width="16.453125" bestFit="1" customWidth="1"/>
    <col min="7" max="7" width="22" customWidth="1"/>
    <col min="8" max="8" width="11.453125" style="5" bestFit="1" customWidth="1"/>
    <col min="9" max="9" width="11.81640625" style="5" bestFit="1" customWidth="1"/>
    <col min="10" max="10" width="15.81640625" style="5" bestFit="1" customWidth="1"/>
    <col min="11" max="11" width="13.54296875" bestFit="1" customWidth="1"/>
    <col min="12" max="12" width="23.453125" bestFit="1" customWidth="1"/>
    <col min="13" max="13" width="11.81640625" style="5" bestFit="1" customWidth="1"/>
    <col min="14" max="14" width="13.5429687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132</v>
      </c>
      <c r="B2" t="s">
        <v>187</v>
      </c>
      <c r="C2" s="5">
        <v>11500</v>
      </c>
      <c r="D2" s="19" t="s">
        <v>118</v>
      </c>
      <c r="E2" s="1">
        <v>46001</v>
      </c>
      <c r="G2" t="s">
        <v>118</v>
      </c>
      <c r="H2" s="5">
        <v>725509.8</v>
      </c>
      <c r="I2" s="5">
        <v>330079.49</v>
      </c>
      <c r="J2" s="5">
        <f>H2-I2</f>
        <v>395430.31000000006</v>
      </c>
    </row>
    <row r="3" spans="1:13" x14ac:dyDescent="0.35">
      <c r="A3" t="s">
        <v>132</v>
      </c>
      <c r="B3" t="s">
        <v>190</v>
      </c>
      <c r="C3" s="5">
        <v>2500</v>
      </c>
      <c r="D3" t="s">
        <v>188</v>
      </c>
      <c r="E3" s="1">
        <v>46001</v>
      </c>
      <c r="G3" t="s">
        <v>389</v>
      </c>
      <c r="H3" s="5">
        <v>852643.86</v>
      </c>
      <c r="I3" s="5">
        <v>128140</v>
      </c>
      <c r="J3" s="5">
        <f>H3-I3</f>
        <v>724503.86</v>
      </c>
    </row>
    <row r="4" spans="1:13" x14ac:dyDescent="0.35">
      <c r="A4" t="s">
        <v>132</v>
      </c>
      <c r="B4" t="s">
        <v>1307</v>
      </c>
      <c r="C4" s="5">
        <v>24708.880000000001</v>
      </c>
      <c r="D4" s="19" t="s">
        <v>1137</v>
      </c>
    </row>
    <row r="5" spans="1:13" x14ac:dyDescent="0.35">
      <c r="A5" t="s">
        <v>132</v>
      </c>
      <c r="B5" s="13" t="s">
        <v>1239</v>
      </c>
      <c r="C5" s="5">
        <v>270.86</v>
      </c>
      <c r="D5" s="19" t="s">
        <v>118</v>
      </c>
      <c r="E5" s="1">
        <v>45994</v>
      </c>
    </row>
    <row r="6" spans="1:13" x14ac:dyDescent="0.35">
      <c r="A6" t="s">
        <v>132</v>
      </c>
      <c r="B6" s="13" t="s">
        <v>1742</v>
      </c>
      <c r="C6" s="5">
        <v>7908.92</v>
      </c>
      <c r="D6" s="19" t="s">
        <v>118</v>
      </c>
      <c r="E6" s="1">
        <v>46001</v>
      </c>
    </row>
    <row r="7" spans="1:13" x14ac:dyDescent="0.35">
      <c r="A7" t="s">
        <v>181</v>
      </c>
      <c r="B7" t="s">
        <v>1423</v>
      </c>
      <c r="C7" s="25">
        <v>-10000</v>
      </c>
      <c r="D7" s="19" t="s">
        <v>118</v>
      </c>
      <c r="E7" s="1">
        <v>45978</v>
      </c>
    </row>
    <row r="8" spans="1:13" x14ac:dyDescent="0.35">
      <c r="A8" t="s">
        <v>181</v>
      </c>
      <c r="B8" t="s">
        <v>1290</v>
      </c>
      <c r="C8" s="5">
        <v>-668793.71</v>
      </c>
      <c r="D8" s="19" t="s">
        <v>389</v>
      </c>
    </row>
    <row r="9" spans="1:13" x14ac:dyDescent="0.35">
      <c r="A9" t="s">
        <v>181</v>
      </c>
      <c r="B9" t="s">
        <v>1421</v>
      </c>
      <c r="C9" s="5">
        <v>-22104</v>
      </c>
      <c r="D9" s="19" t="s">
        <v>118</v>
      </c>
      <c r="E9" s="1">
        <v>46000</v>
      </c>
      <c r="L9" t="s">
        <v>335</v>
      </c>
    </row>
    <row r="10" spans="1:13" x14ac:dyDescent="0.35">
      <c r="A10" t="s">
        <v>181</v>
      </c>
      <c r="B10" t="s">
        <v>1696</v>
      </c>
      <c r="C10" s="5">
        <v>-22104</v>
      </c>
      <c r="D10" s="19" t="s">
        <v>389</v>
      </c>
      <c r="E10" s="1">
        <v>45971</v>
      </c>
      <c r="L10" t="s">
        <v>1741</v>
      </c>
    </row>
    <row r="11" spans="1:13" x14ac:dyDescent="0.35">
      <c r="A11" t="s">
        <v>181</v>
      </c>
      <c r="B11" t="s">
        <v>1302</v>
      </c>
      <c r="C11" s="5">
        <v>-278843.89</v>
      </c>
      <c r="D11" s="19" t="s">
        <v>118</v>
      </c>
      <c r="L11" t="s">
        <v>12</v>
      </c>
      <c r="M11" s="5">
        <v>114075</v>
      </c>
    </row>
    <row r="12" spans="1:13" x14ac:dyDescent="0.35">
      <c r="A12" t="s">
        <v>181</v>
      </c>
      <c r="B12" t="s">
        <v>1624</v>
      </c>
      <c r="C12" s="5">
        <v>-57669.15</v>
      </c>
      <c r="D12" s="19" t="s">
        <v>389</v>
      </c>
      <c r="E12" s="1">
        <v>45981</v>
      </c>
      <c r="L12" t="s">
        <v>132</v>
      </c>
      <c r="M12" s="5">
        <v>8179.78</v>
      </c>
    </row>
    <row r="13" spans="1:13" x14ac:dyDescent="0.35">
      <c r="A13" t="s">
        <v>395</v>
      </c>
      <c r="B13" t="s">
        <v>1700</v>
      </c>
      <c r="C13" s="5">
        <v>608.17999999999995</v>
      </c>
      <c r="D13" s="19" t="s">
        <v>118</v>
      </c>
      <c r="L13" t="s">
        <v>6</v>
      </c>
      <c r="M13" s="5">
        <f>M11-M12</f>
        <v>105895.22</v>
      </c>
    </row>
    <row r="14" spans="1:13" x14ac:dyDescent="0.35">
      <c r="A14" t="s">
        <v>181</v>
      </c>
      <c r="B14" t="s">
        <v>1527</v>
      </c>
      <c r="C14" s="5">
        <v>-143862.54999999999</v>
      </c>
      <c r="D14" s="19" t="s">
        <v>118</v>
      </c>
      <c r="L14" t="s">
        <v>308</v>
      </c>
      <c r="M14" s="25">
        <f>(M13*0.7)/3</f>
        <v>24708.884666666665</v>
      </c>
    </row>
    <row r="15" spans="1:13" x14ac:dyDescent="0.35">
      <c r="A15" t="s">
        <v>181</v>
      </c>
      <c r="B15" t="s">
        <v>1724</v>
      </c>
      <c r="C15" s="5">
        <v>-12252</v>
      </c>
      <c r="D15" s="19" t="s">
        <v>389</v>
      </c>
      <c r="E15" s="1">
        <v>45971</v>
      </c>
      <c r="M15" s="5">
        <v>24886.33</v>
      </c>
    </row>
    <row r="16" spans="1:13" x14ac:dyDescent="0.35">
      <c r="A16" t="s">
        <v>104</v>
      </c>
      <c r="B16" t="s">
        <v>1725</v>
      </c>
      <c r="C16" s="5">
        <v>10252</v>
      </c>
      <c r="D16" s="19" t="s">
        <v>118</v>
      </c>
      <c r="E16" s="1">
        <v>45971</v>
      </c>
      <c r="L16" t="s">
        <v>6</v>
      </c>
      <c r="M16" s="5">
        <f>M15-M14</f>
        <v>177.44533333333675</v>
      </c>
    </row>
    <row r="17" spans="1:14" x14ac:dyDescent="0.35">
      <c r="A17" t="s">
        <v>181</v>
      </c>
      <c r="B17" t="s">
        <v>1679</v>
      </c>
      <c r="C17" s="5">
        <v>-4028.18</v>
      </c>
      <c r="D17" s="19" t="s">
        <v>118</v>
      </c>
      <c r="E17" s="1">
        <v>45981</v>
      </c>
    </row>
    <row r="18" spans="1:14" x14ac:dyDescent="0.35">
      <c r="A18" t="s">
        <v>181</v>
      </c>
      <c r="B18" t="s">
        <v>1538</v>
      </c>
      <c r="C18" s="5">
        <v>-208671.18</v>
      </c>
      <c r="D18" s="19" t="s">
        <v>118</v>
      </c>
      <c r="E18" s="1">
        <v>45986</v>
      </c>
    </row>
    <row r="19" spans="1:14" x14ac:dyDescent="0.35">
      <c r="A19" t="s">
        <v>181</v>
      </c>
      <c r="B19" t="s">
        <v>1726</v>
      </c>
      <c r="C19" s="5">
        <v>-8500</v>
      </c>
      <c r="D19" s="19" t="s">
        <v>389</v>
      </c>
      <c r="E19" s="1">
        <v>45974</v>
      </c>
    </row>
    <row r="20" spans="1:14" x14ac:dyDescent="0.35">
      <c r="A20" t="s">
        <v>395</v>
      </c>
      <c r="B20" t="s">
        <v>1701</v>
      </c>
      <c r="C20" s="5">
        <v>595.55999999999995</v>
      </c>
      <c r="D20" s="19" t="s">
        <v>118</v>
      </c>
    </row>
    <row r="21" spans="1:14" x14ac:dyDescent="0.35">
      <c r="A21" t="s">
        <v>1149</v>
      </c>
      <c r="B21" t="s">
        <v>1549</v>
      </c>
      <c r="C21" s="5">
        <v>120000</v>
      </c>
      <c r="D21" s="19" t="s">
        <v>118</v>
      </c>
    </row>
    <row r="22" spans="1:14" x14ac:dyDescent="0.35">
      <c r="A22" t="s">
        <v>1149</v>
      </c>
      <c r="B22" t="s">
        <v>1420</v>
      </c>
      <c r="C22" s="5">
        <v>120000</v>
      </c>
      <c r="D22" s="19" t="s">
        <v>389</v>
      </c>
    </row>
    <row r="23" spans="1:14" x14ac:dyDescent="0.35">
      <c r="A23" t="s">
        <v>181</v>
      </c>
      <c r="B23" t="s">
        <v>636</v>
      </c>
      <c r="C23" s="5">
        <v>-5000</v>
      </c>
      <c r="D23" s="19" t="s">
        <v>118</v>
      </c>
      <c r="E23" s="1">
        <v>45972</v>
      </c>
      <c r="K23" s="5"/>
      <c r="M23"/>
      <c r="N23" s="5"/>
    </row>
    <row r="24" spans="1:14" x14ac:dyDescent="0.35">
      <c r="A24" t="s">
        <v>395</v>
      </c>
      <c r="B24" t="s">
        <v>1554</v>
      </c>
      <c r="C24" s="5">
        <v>2500</v>
      </c>
      <c r="D24" s="19" t="s">
        <v>118</v>
      </c>
      <c r="K24" s="5"/>
      <c r="M24"/>
      <c r="N24" s="5"/>
    </row>
    <row r="25" spans="1:14" x14ac:dyDescent="0.35">
      <c r="A25" t="s">
        <v>132</v>
      </c>
      <c r="B25" t="s">
        <v>1702</v>
      </c>
      <c r="C25" s="5">
        <v>1093.32</v>
      </c>
      <c r="D25" s="19" t="s">
        <v>118</v>
      </c>
      <c r="I25"/>
      <c r="J25" s="5" t="s">
        <v>7</v>
      </c>
      <c r="K25" s="5" t="s">
        <v>12</v>
      </c>
      <c r="L25" s="5" t="s">
        <v>1147</v>
      </c>
      <c r="M25" s="5" t="s">
        <v>874</v>
      </c>
      <c r="N25" s="5" t="s">
        <v>6</v>
      </c>
    </row>
    <row r="26" spans="1:14" x14ac:dyDescent="0.35">
      <c r="A26" t="s">
        <v>132</v>
      </c>
      <c r="B26" t="s">
        <v>1605</v>
      </c>
      <c r="C26" s="5">
        <v>-1000</v>
      </c>
      <c r="D26" s="19" t="s">
        <v>389</v>
      </c>
      <c r="E26" s="1">
        <v>45974</v>
      </c>
      <c r="I26" t="s">
        <v>875</v>
      </c>
      <c r="J26" s="5" t="s">
        <v>876</v>
      </c>
      <c r="K26" s="5">
        <v>429000</v>
      </c>
      <c r="L26">
        <v>428069.91</v>
      </c>
      <c r="M26">
        <v>0</v>
      </c>
      <c r="N26" s="5">
        <f>K26-L26-M26</f>
        <v>930.09000000002561</v>
      </c>
    </row>
    <row r="27" spans="1:14" x14ac:dyDescent="0.35">
      <c r="A27" t="s">
        <v>132</v>
      </c>
      <c r="B27" t="s">
        <v>1703</v>
      </c>
      <c r="C27" s="5">
        <v>5423.25</v>
      </c>
      <c r="D27" s="19" t="s">
        <v>118</v>
      </c>
      <c r="I27" t="s">
        <v>877</v>
      </c>
      <c r="J27" s="5" t="s">
        <v>878</v>
      </c>
      <c r="K27" s="5">
        <v>1380000</v>
      </c>
      <c r="L27">
        <v>1380000</v>
      </c>
      <c r="M27">
        <v>0</v>
      </c>
      <c r="N27" s="5">
        <f>K27-L27-M27</f>
        <v>0</v>
      </c>
    </row>
    <row r="28" spans="1:14" x14ac:dyDescent="0.35">
      <c r="A28" t="s">
        <v>395</v>
      </c>
      <c r="B28" t="s">
        <v>1608</v>
      </c>
      <c r="C28" s="5">
        <v>40000</v>
      </c>
      <c r="D28" s="19" t="s">
        <v>188</v>
      </c>
      <c r="E28" s="1">
        <v>45978</v>
      </c>
      <c r="I28" s="5" t="s">
        <v>877</v>
      </c>
      <c r="J28" s="5" t="s">
        <v>1644</v>
      </c>
      <c r="K28" s="5">
        <v>2308000</v>
      </c>
      <c r="L28">
        <v>88495.72</v>
      </c>
      <c r="M28">
        <v>199721</v>
      </c>
      <c r="N28" s="5">
        <f>K28-L28-M28</f>
        <v>2019783.2799999998</v>
      </c>
    </row>
    <row r="29" spans="1:14" x14ac:dyDescent="0.35">
      <c r="A29" t="s">
        <v>395</v>
      </c>
      <c r="B29" t="s">
        <v>1704</v>
      </c>
      <c r="C29" s="5">
        <v>37627.29</v>
      </c>
      <c r="D29" s="19" t="s">
        <v>118</v>
      </c>
      <c r="K29" s="5"/>
      <c r="M29"/>
      <c r="N29" s="5"/>
    </row>
    <row r="30" spans="1:14" x14ac:dyDescent="0.35">
      <c r="A30" t="s">
        <v>395</v>
      </c>
      <c r="B30" t="s">
        <v>1705</v>
      </c>
      <c r="C30" s="5">
        <v>2500</v>
      </c>
      <c r="D30" s="19" t="s">
        <v>118</v>
      </c>
    </row>
    <row r="31" spans="1:14" x14ac:dyDescent="0.35">
      <c r="A31" t="s">
        <v>132</v>
      </c>
      <c r="B31" t="s">
        <v>1706</v>
      </c>
      <c r="C31" s="5">
        <v>1425.14</v>
      </c>
      <c r="D31" s="19" t="s">
        <v>118</v>
      </c>
    </row>
    <row r="32" spans="1:14" x14ac:dyDescent="0.35">
      <c r="A32" t="s">
        <v>395</v>
      </c>
      <c r="B32" t="s">
        <v>1707</v>
      </c>
      <c r="C32" s="5">
        <v>2500</v>
      </c>
      <c r="D32" s="19" t="s">
        <v>118</v>
      </c>
    </row>
    <row r="33" spans="1:14" x14ac:dyDescent="0.35">
      <c r="A33" t="s">
        <v>395</v>
      </c>
      <c r="B33" t="s">
        <v>1708</v>
      </c>
      <c r="C33" s="5">
        <v>12731.78</v>
      </c>
      <c r="D33" s="19" t="s">
        <v>118</v>
      </c>
    </row>
    <row r="34" spans="1:14" x14ac:dyDescent="0.35">
      <c r="A34" t="s">
        <v>395</v>
      </c>
      <c r="B34" t="s">
        <v>1709</v>
      </c>
      <c r="C34" s="5">
        <v>1279.04</v>
      </c>
      <c r="D34" s="19" t="s">
        <v>118</v>
      </c>
    </row>
    <row r="35" spans="1:14" x14ac:dyDescent="0.35">
      <c r="A35" t="s">
        <v>132</v>
      </c>
      <c r="B35" t="s">
        <v>1692</v>
      </c>
      <c r="C35" s="5">
        <v>874.58</v>
      </c>
      <c r="D35" s="19" t="s">
        <v>118</v>
      </c>
      <c r="E35" s="1"/>
    </row>
    <row r="36" spans="1:14" x14ac:dyDescent="0.35">
      <c r="A36" t="s">
        <v>132</v>
      </c>
      <c r="B36" t="s">
        <v>1693</v>
      </c>
      <c r="C36" s="5">
        <v>20000</v>
      </c>
      <c r="D36" s="19" t="s">
        <v>188</v>
      </c>
      <c r="E36" s="1">
        <v>46001</v>
      </c>
      <c r="N36" s="5"/>
    </row>
    <row r="37" spans="1:14" x14ac:dyDescent="0.35">
      <c r="A37" t="s">
        <v>181</v>
      </c>
      <c r="B37" t="s">
        <v>636</v>
      </c>
      <c r="C37" s="5">
        <v>-3000</v>
      </c>
      <c r="D37" s="19" t="s">
        <v>118</v>
      </c>
      <c r="E37" s="1">
        <v>45973</v>
      </c>
    </row>
    <row r="38" spans="1:14" x14ac:dyDescent="0.35">
      <c r="A38" t="s">
        <v>132</v>
      </c>
      <c r="B38" t="s">
        <v>1727</v>
      </c>
      <c r="C38" s="5">
        <v>1029</v>
      </c>
      <c r="D38" s="19" t="s">
        <v>118</v>
      </c>
      <c r="E38" s="1">
        <v>45975</v>
      </c>
    </row>
    <row r="39" spans="1:14" x14ac:dyDescent="0.35">
      <c r="A39" t="s">
        <v>395</v>
      </c>
      <c r="B39" t="s">
        <v>1728</v>
      </c>
      <c r="C39" s="5">
        <v>25884.77</v>
      </c>
      <c r="D39" s="19" t="s">
        <v>118</v>
      </c>
      <c r="E39" s="1">
        <v>45978</v>
      </c>
    </row>
    <row r="40" spans="1:14" x14ac:dyDescent="0.35">
      <c r="A40" t="s">
        <v>395</v>
      </c>
      <c r="B40" t="s">
        <v>1729</v>
      </c>
      <c r="C40" s="5">
        <v>55182.15</v>
      </c>
      <c r="D40" s="19" t="s">
        <v>118</v>
      </c>
      <c r="E40" s="1">
        <v>45978</v>
      </c>
    </row>
    <row r="41" spans="1:14" x14ac:dyDescent="0.35">
      <c r="A41" t="s">
        <v>395</v>
      </c>
      <c r="B41" t="s">
        <v>1730</v>
      </c>
      <c r="C41" s="5">
        <v>1986.72</v>
      </c>
      <c r="D41" s="19" t="s">
        <v>118</v>
      </c>
      <c r="E41" s="1">
        <v>45982</v>
      </c>
    </row>
    <row r="42" spans="1:14" x14ac:dyDescent="0.35">
      <c r="A42" t="s">
        <v>181</v>
      </c>
      <c r="B42" t="s">
        <v>1731</v>
      </c>
      <c r="C42" s="5">
        <v>-45000</v>
      </c>
      <c r="D42" s="19" t="s">
        <v>118</v>
      </c>
      <c r="E42" s="1">
        <v>45982</v>
      </c>
    </row>
    <row r="43" spans="1:14" x14ac:dyDescent="0.35">
      <c r="A43" t="s">
        <v>181</v>
      </c>
      <c r="B43" t="s">
        <v>1605</v>
      </c>
      <c r="C43" s="5">
        <v>-49721</v>
      </c>
      <c r="D43" s="19" t="s">
        <v>389</v>
      </c>
      <c r="E43" s="1">
        <v>45985</v>
      </c>
    </row>
    <row r="44" spans="1:14" x14ac:dyDescent="0.35">
      <c r="A44" t="s">
        <v>132</v>
      </c>
      <c r="B44" t="s">
        <v>1732</v>
      </c>
      <c r="C44" s="5">
        <v>4187.6899999999996</v>
      </c>
      <c r="D44" s="19" t="s">
        <v>118</v>
      </c>
      <c r="E44" s="1">
        <v>45985</v>
      </c>
    </row>
    <row r="45" spans="1:14" x14ac:dyDescent="0.35">
      <c r="A45" t="s">
        <v>132</v>
      </c>
      <c r="B45" t="s">
        <v>1738</v>
      </c>
      <c r="C45" s="5">
        <v>424</v>
      </c>
      <c r="D45" s="19" t="s">
        <v>118</v>
      </c>
      <c r="E45" s="1">
        <v>45987</v>
      </c>
    </row>
    <row r="46" spans="1:14" x14ac:dyDescent="0.35">
      <c r="A46" t="s">
        <v>132</v>
      </c>
      <c r="B46" t="s">
        <v>1739</v>
      </c>
      <c r="C46" s="5">
        <v>6640</v>
      </c>
      <c r="D46" s="19" t="s">
        <v>389</v>
      </c>
      <c r="E46" s="1">
        <v>45973</v>
      </c>
    </row>
    <row r="47" spans="1:14" x14ac:dyDescent="0.35">
      <c r="A47" t="s">
        <v>132</v>
      </c>
      <c r="B47" t="s">
        <v>1740</v>
      </c>
      <c r="C47" s="5">
        <v>1500</v>
      </c>
      <c r="D47" s="19" t="s">
        <v>389</v>
      </c>
      <c r="E47" s="1">
        <v>45973</v>
      </c>
    </row>
    <row r="48" spans="1:14" x14ac:dyDescent="0.35">
      <c r="A48" t="s">
        <v>104</v>
      </c>
      <c r="B48" t="s">
        <v>1744</v>
      </c>
      <c r="C48" s="5">
        <v>18000</v>
      </c>
      <c r="D48" s="19" t="s">
        <v>188</v>
      </c>
      <c r="E48" s="1">
        <v>46000</v>
      </c>
    </row>
    <row r="49" spans="1:7" x14ac:dyDescent="0.35">
      <c r="A49" t="s">
        <v>132</v>
      </c>
      <c r="B49" t="s">
        <v>1743</v>
      </c>
      <c r="C49" s="5">
        <v>11250</v>
      </c>
      <c r="D49" s="19" t="s">
        <v>118</v>
      </c>
      <c r="E49" s="1">
        <v>46000</v>
      </c>
      <c r="G49" t="s">
        <v>1745</v>
      </c>
    </row>
    <row r="50" spans="1:7" x14ac:dyDescent="0.35">
      <c r="A50" t="s">
        <v>181</v>
      </c>
      <c r="B50" t="s">
        <v>1751</v>
      </c>
      <c r="C50" s="5">
        <v>-22104</v>
      </c>
      <c r="D50" s="19" t="s">
        <v>389</v>
      </c>
      <c r="E50" s="1">
        <v>46001</v>
      </c>
      <c r="G50" t="s">
        <v>1746</v>
      </c>
    </row>
    <row r="51" spans="1:7" x14ac:dyDescent="0.35">
      <c r="A51" t="s">
        <v>104</v>
      </c>
      <c r="B51" t="s">
        <v>1747</v>
      </c>
      <c r="C51" s="5">
        <v>100</v>
      </c>
      <c r="D51" s="19" t="s">
        <v>118</v>
      </c>
      <c r="E51" s="1">
        <v>46001</v>
      </c>
    </row>
    <row r="52" spans="1:7" x14ac:dyDescent="0.35">
      <c r="A52" t="s">
        <v>132</v>
      </c>
      <c r="B52" t="s">
        <v>1748</v>
      </c>
      <c r="C52" s="5">
        <v>1906.24</v>
      </c>
      <c r="D52" s="19" t="s">
        <v>118</v>
      </c>
      <c r="E52" s="1">
        <v>45999</v>
      </c>
    </row>
    <row r="53" spans="1:7" x14ac:dyDescent="0.35">
      <c r="A53" t="s">
        <v>181</v>
      </c>
      <c r="B53" t="s">
        <v>636</v>
      </c>
      <c r="C53" s="5">
        <v>-5000</v>
      </c>
      <c r="D53" s="19" t="s">
        <v>118</v>
      </c>
      <c r="E53" s="1">
        <v>45999</v>
      </c>
    </row>
    <row r="54" spans="1:7" x14ac:dyDescent="0.35">
      <c r="A54" t="s">
        <v>132</v>
      </c>
      <c r="B54" t="s">
        <v>1749</v>
      </c>
      <c r="C54" s="5">
        <v>2103</v>
      </c>
      <c r="D54" s="19" t="s">
        <v>118</v>
      </c>
      <c r="E54" s="1">
        <v>45997</v>
      </c>
    </row>
    <row r="55" spans="1:7" x14ac:dyDescent="0.35">
      <c r="A55" t="s">
        <v>181</v>
      </c>
      <c r="B55" t="s">
        <v>1605</v>
      </c>
      <c r="C55" s="5">
        <v>-11500</v>
      </c>
      <c r="D55" s="19" t="s">
        <v>389</v>
      </c>
      <c r="E55" s="1">
        <v>45997</v>
      </c>
    </row>
    <row r="56" spans="1:7" x14ac:dyDescent="0.35">
      <c r="A56" t="s">
        <v>104</v>
      </c>
      <c r="B56" t="s">
        <v>1750</v>
      </c>
      <c r="C56" s="5">
        <v>10000</v>
      </c>
      <c r="D56" s="19" t="s">
        <v>188</v>
      </c>
      <c r="E56" s="1">
        <v>45995</v>
      </c>
    </row>
    <row r="57" spans="1:7" x14ac:dyDescent="0.35">
      <c r="A57" t="s">
        <v>132</v>
      </c>
      <c r="B57" t="s">
        <v>1240</v>
      </c>
      <c r="C57" s="5">
        <v>720</v>
      </c>
      <c r="D57" s="19" t="s">
        <v>118</v>
      </c>
      <c r="E57" s="1">
        <v>45992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6F968-55CB-4775-AAEE-D7A78E088808}">
  <dimension ref="A1:N47"/>
  <sheetViews>
    <sheetView zoomScale="85" zoomScaleNormal="85" workbookViewId="0">
      <selection activeCell="I4" sqref="I4"/>
    </sheetView>
  </sheetViews>
  <sheetFormatPr defaultRowHeight="14.5" x14ac:dyDescent="0.35"/>
  <cols>
    <col min="2" max="2" width="42.81640625" customWidth="1"/>
    <col min="3" max="3" width="12.54296875" style="5" bestFit="1" customWidth="1"/>
    <col min="5" max="5" width="16.453125" bestFit="1" customWidth="1"/>
    <col min="7" max="7" width="22" customWidth="1"/>
    <col min="8" max="8" width="11.453125" style="5" bestFit="1" customWidth="1"/>
    <col min="9" max="9" width="11.81640625" style="5" bestFit="1" customWidth="1"/>
    <col min="10" max="10" width="15.81640625" style="5" bestFit="1" customWidth="1"/>
    <col min="11" max="11" width="13.54296875" bestFit="1" customWidth="1"/>
    <col min="12" max="12" width="23.453125" bestFit="1" customWidth="1"/>
    <col min="13" max="13" width="11.81640625" style="5" bestFit="1" customWidth="1"/>
    <col min="14" max="14" width="13.54296875" bestFit="1" customWidth="1"/>
  </cols>
  <sheetData>
    <row r="1" spans="1:13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3" x14ac:dyDescent="0.35">
      <c r="A2" t="s">
        <v>132</v>
      </c>
      <c r="B2" t="s">
        <v>187</v>
      </c>
      <c r="C2" s="5">
        <v>15000</v>
      </c>
      <c r="D2" s="19" t="s">
        <v>118</v>
      </c>
      <c r="E2" s="1"/>
      <c r="G2" t="s">
        <v>118</v>
      </c>
      <c r="H2" s="5">
        <v>933789.62</v>
      </c>
      <c r="I2" s="5">
        <v>240359.84</v>
      </c>
      <c r="J2" s="5">
        <f>H2-I2</f>
        <v>693429.78</v>
      </c>
    </row>
    <row r="3" spans="1:13" x14ac:dyDescent="0.35">
      <c r="A3" t="s">
        <v>132</v>
      </c>
      <c r="B3" t="s">
        <v>190</v>
      </c>
      <c r="C3" s="5">
        <v>3500</v>
      </c>
      <c r="D3" t="s">
        <v>188</v>
      </c>
      <c r="E3" s="1">
        <v>46033</v>
      </c>
      <c r="G3" t="s">
        <v>389</v>
      </c>
      <c r="H3" s="5">
        <v>812236.34</v>
      </c>
      <c r="I3" s="5">
        <v>123130</v>
      </c>
      <c r="J3" s="5">
        <f>H3-I3</f>
        <v>689106.34</v>
      </c>
    </row>
    <row r="4" spans="1:13" x14ac:dyDescent="0.35">
      <c r="A4" t="s">
        <v>132</v>
      </c>
      <c r="B4" t="s">
        <v>1307</v>
      </c>
      <c r="C4" s="5">
        <v>0</v>
      </c>
      <c r="D4" s="19" t="s">
        <v>1137</v>
      </c>
      <c r="E4" t="s">
        <v>1763</v>
      </c>
    </row>
    <row r="5" spans="1:13" x14ac:dyDescent="0.35">
      <c r="A5" t="s">
        <v>132</v>
      </c>
      <c r="B5" s="13" t="s">
        <v>1239</v>
      </c>
      <c r="C5" s="5">
        <v>0</v>
      </c>
      <c r="D5" s="19" t="s">
        <v>118</v>
      </c>
      <c r="E5" s="1"/>
    </row>
    <row r="6" spans="1:13" x14ac:dyDescent="0.35">
      <c r="A6" t="s">
        <v>132</v>
      </c>
      <c r="B6" s="13" t="s">
        <v>1742</v>
      </c>
      <c r="C6" s="5">
        <v>8414.58</v>
      </c>
      <c r="D6" s="19" t="s">
        <v>118</v>
      </c>
      <c r="E6" s="1">
        <v>46018</v>
      </c>
    </row>
    <row r="7" spans="1:13" x14ac:dyDescent="0.35">
      <c r="A7" t="s">
        <v>181</v>
      </c>
      <c r="B7" t="s">
        <v>1423</v>
      </c>
      <c r="C7" s="25">
        <v>-10000</v>
      </c>
      <c r="D7" s="19" t="s">
        <v>118</v>
      </c>
      <c r="E7" s="1">
        <v>46006</v>
      </c>
    </row>
    <row r="8" spans="1:13" x14ac:dyDescent="0.35">
      <c r="A8" t="s">
        <v>181</v>
      </c>
      <c r="B8" t="s">
        <v>1290</v>
      </c>
      <c r="C8" s="5">
        <v>-724503.86</v>
      </c>
      <c r="D8" s="19" t="s">
        <v>389</v>
      </c>
    </row>
    <row r="9" spans="1:13" x14ac:dyDescent="0.35">
      <c r="A9" t="s">
        <v>181</v>
      </c>
      <c r="B9" t="s">
        <v>1421</v>
      </c>
      <c r="C9" s="5">
        <v>-28075</v>
      </c>
      <c r="D9" s="19" t="s">
        <v>118</v>
      </c>
      <c r="E9" s="1">
        <v>46033</v>
      </c>
    </row>
    <row r="10" spans="1:13" x14ac:dyDescent="0.35">
      <c r="A10" t="s">
        <v>181</v>
      </c>
      <c r="B10" t="s">
        <v>1696</v>
      </c>
      <c r="C10" s="5">
        <v>0</v>
      </c>
      <c r="D10" s="19" t="s">
        <v>389</v>
      </c>
      <c r="E10" s="1"/>
      <c r="L10" t="s">
        <v>1782</v>
      </c>
    </row>
    <row r="11" spans="1:13" x14ac:dyDescent="0.35">
      <c r="A11" t="s">
        <v>181</v>
      </c>
      <c r="B11" t="s">
        <v>1302</v>
      </c>
      <c r="C11" s="5">
        <v>-395430.31</v>
      </c>
      <c r="D11" s="19" t="s">
        <v>118</v>
      </c>
      <c r="L11" t="s">
        <v>12</v>
      </c>
      <c r="M11" s="5">
        <v>44850</v>
      </c>
    </row>
    <row r="12" spans="1:13" x14ac:dyDescent="0.35">
      <c r="A12" t="s">
        <v>181</v>
      </c>
      <c r="B12" t="s">
        <v>1624</v>
      </c>
      <c r="C12" s="5">
        <v>-44331.32</v>
      </c>
      <c r="D12" s="19" t="s">
        <v>389</v>
      </c>
      <c r="E12" s="1">
        <v>46013</v>
      </c>
      <c r="L12" t="s">
        <v>132</v>
      </c>
      <c r="M12" s="5">
        <v>8414.58</v>
      </c>
    </row>
    <row r="13" spans="1:13" x14ac:dyDescent="0.35">
      <c r="A13" t="s">
        <v>181</v>
      </c>
      <c r="B13" t="s">
        <v>1527</v>
      </c>
      <c r="C13" s="5">
        <v>-180678.46</v>
      </c>
      <c r="D13" s="19" t="s">
        <v>118</v>
      </c>
      <c r="L13" t="s">
        <v>6</v>
      </c>
      <c r="M13" s="5">
        <f>M11-M12</f>
        <v>36435.42</v>
      </c>
    </row>
    <row r="14" spans="1:13" x14ac:dyDescent="0.35">
      <c r="A14" t="s">
        <v>104</v>
      </c>
      <c r="B14" t="s">
        <v>1725</v>
      </c>
      <c r="C14" s="5">
        <v>0</v>
      </c>
      <c r="D14" s="19" t="s">
        <v>118</v>
      </c>
      <c r="E14" s="1"/>
      <c r="L14" t="s">
        <v>308</v>
      </c>
      <c r="M14" s="25">
        <f>(M13*0.7)/3</f>
        <v>8501.598</v>
      </c>
    </row>
    <row r="15" spans="1:13" x14ac:dyDescent="0.35">
      <c r="A15" t="s">
        <v>181</v>
      </c>
      <c r="B15" t="s">
        <v>1679</v>
      </c>
      <c r="C15" s="5">
        <v>-10787.54</v>
      </c>
      <c r="D15" s="19" t="s">
        <v>118</v>
      </c>
      <c r="E15" s="1">
        <v>46013</v>
      </c>
      <c r="M15" s="5">
        <v>25177.45</v>
      </c>
    </row>
    <row r="16" spans="1:13" x14ac:dyDescent="0.35">
      <c r="A16" t="s">
        <v>181</v>
      </c>
      <c r="B16" t="s">
        <v>1538</v>
      </c>
      <c r="C16" s="5">
        <v>-283068.31</v>
      </c>
      <c r="D16" s="19" t="s">
        <v>118</v>
      </c>
      <c r="E16" s="1">
        <v>46016</v>
      </c>
      <c r="L16" t="s">
        <v>6</v>
      </c>
      <c r="M16" s="5">
        <f>M15-M14</f>
        <v>16675.851999999999</v>
      </c>
    </row>
    <row r="17" spans="1:14" x14ac:dyDescent="0.35">
      <c r="A17" t="s">
        <v>395</v>
      </c>
      <c r="B17" t="s">
        <v>1752</v>
      </c>
      <c r="C17" s="5">
        <v>595.55999999999995</v>
      </c>
      <c r="D17" s="19" t="s">
        <v>118</v>
      </c>
    </row>
    <row r="18" spans="1:14" x14ac:dyDescent="0.35">
      <c r="A18" t="s">
        <v>1149</v>
      </c>
      <c r="B18" t="s">
        <v>1549</v>
      </c>
      <c r="C18" s="5">
        <v>120000</v>
      </c>
      <c r="D18" s="19" t="s">
        <v>118</v>
      </c>
    </row>
    <row r="19" spans="1:14" x14ac:dyDescent="0.35">
      <c r="A19" t="s">
        <v>1149</v>
      </c>
      <c r="B19" t="s">
        <v>1420</v>
      </c>
      <c r="C19" s="5">
        <v>120000</v>
      </c>
      <c r="D19" s="19" t="s">
        <v>389</v>
      </c>
    </row>
    <row r="20" spans="1:14" x14ac:dyDescent="0.35">
      <c r="A20" t="s">
        <v>181</v>
      </c>
      <c r="B20" t="s">
        <v>636</v>
      </c>
      <c r="C20" s="5">
        <v>-19000</v>
      </c>
      <c r="D20" s="19" t="s">
        <v>118</v>
      </c>
      <c r="E20" s="1">
        <v>46006</v>
      </c>
    </row>
    <row r="21" spans="1:14" x14ac:dyDescent="0.35">
      <c r="A21" t="s">
        <v>395</v>
      </c>
      <c r="B21" t="s">
        <v>1753</v>
      </c>
      <c r="C21" s="5">
        <v>2500</v>
      </c>
      <c r="D21" s="19" t="s">
        <v>118</v>
      </c>
    </row>
    <row r="22" spans="1:14" x14ac:dyDescent="0.35">
      <c r="A22" t="s">
        <v>132</v>
      </c>
      <c r="B22" t="s">
        <v>1754</v>
      </c>
      <c r="C22" s="5">
        <v>1093.32</v>
      </c>
      <c r="D22" s="19" t="s">
        <v>118</v>
      </c>
    </row>
    <row r="23" spans="1:14" x14ac:dyDescent="0.35">
      <c r="A23" t="s">
        <v>132</v>
      </c>
      <c r="B23" t="s">
        <v>1605</v>
      </c>
      <c r="C23" s="5">
        <v>-31401.16</v>
      </c>
      <c r="D23" s="19" t="s">
        <v>389</v>
      </c>
      <c r="E23" s="1">
        <v>46015</v>
      </c>
      <c r="K23" s="5"/>
      <c r="M23"/>
      <c r="N23" s="5"/>
    </row>
    <row r="24" spans="1:14" x14ac:dyDescent="0.35">
      <c r="A24" t="s">
        <v>132</v>
      </c>
      <c r="B24" t="s">
        <v>1755</v>
      </c>
      <c r="C24" s="5">
        <v>5423.25</v>
      </c>
      <c r="D24" s="19" t="s">
        <v>118</v>
      </c>
      <c r="K24" s="5"/>
      <c r="M24"/>
      <c r="N24" s="5"/>
    </row>
    <row r="25" spans="1:14" x14ac:dyDescent="0.35">
      <c r="A25" t="s">
        <v>395</v>
      </c>
      <c r="B25" t="s">
        <v>1608</v>
      </c>
      <c r="C25" s="5">
        <v>0</v>
      </c>
      <c r="D25" s="19" t="s">
        <v>188</v>
      </c>
      <c r="E25" s="1"/>
      <c r="I25"/>
      <c r="J25" s="5" t="s">
        <v>7</v>
      </c>
      <c r="K25" s="5" t="s">
        <v>12</v>
      </c>
      <c r="L25" s="5" t="s">
        <v>1147</v>
      </c>
      <c r="M25" s="5" t="s">
        <v>874</v>
      </c>
      <c r="N25" s="5" t="s">
        <v>6</v>
      </c>
    </row>
    <row r="26" spans="1:14" x14ac:dyDescent="0.35">
      <c r="A26" t="s">
        <v>395</v>
      </c>
      <c r="B26" t="s">
        <v>1756</v>
      </c>
      <c r="C26" s="5">
        <v>2500</v>
      </c>
      <c r="D26" s="19" t="s">
        <v>118</v>
      </c>
      <c r="I26" t="s">
        <v>875</v>
      </c>
      <c r="J26" s="5" t="s">
        <v>876</v>
      </c>
      <c r="K26" s="5">
        <v>429000</v>
      </c>
      <c r="L26">
        <v>428069.91</v>
      </c>
      <c r="M26">
        <v>0</v>
      </c>
      <c r="N26" s="5">
        <f>K26-L26-M26</f>
        <v>930.09000000002561</v>
      </c>
    </row>
    <row r="27" spans="1:14" x14ac:dyDescent="0.35">
      <c r="A27" t="s">
        <v>132</v>
      </c>
      <c r="B27" t="s">
        <v>1757</v>
      </c>
      <c r="C27" s="5">
        <v>1425.14</v>
      </c>
      <c r="D27" s="19" t="s">
        <v>118</v>
      </c>
      <c r="I27" t="s">
        <v>877</v>
      </c>
      <c r="J27" s="5" t="s">
        <v>878</v>
      </c>
      <c r="K27" s="5">
        <v>1380000</v>
      </c>
      <c r="L27">
        <v>1380000</v>
      </c>
      <c r="M27">
        <v>0</v>
      </c>
      <c r="N27" s="5">
        <f>K27-L27-M27</f>
        <v>0</v>
      </c>
    </row>
    <row r="28" spans="1:14" x14ac:dyDescent="0.35">
      <c r="A28" t="s">
        <v>395</v>
      </c>
      <c r="B28" t="s">
        <v>1758</v>
      </c>
      <c r="C28" s="5">
        <v>2500</v>
      </c>
      <c r="D28" s="19" t="s">
        <v>118</v>
      </c>
      <c r="I28" s="5" t="s">
        <v>877</v>
      </c>
      <c r="J28" s="5" t="s">
        <v>1644</v>
      </c>
      <c r="K28" s="5">
        <v>2308000</v>
      </c>
      <c r="L28">
        <v>288216.71999999997</v>
      </c>
      <c r="M28">
        <v>94151.16</v>
      </c>
      <c r="N28" s="5">
        <f>K28-L28-M28</f>
        <v>1925632.12</v>
      </c>
    </row>
    <row r="29" spans="1:14" x14ac:dyDescent="0.35">
      <c r="A29" t="s">
        <v>395</v>
      </c>
      <c r="B29" t="s">
        <v>1759</v>
      </c>
      <c r="C29" s="5">
        <v>12731.78</v>
      </c>
      <c r="D29" s="19" t="s">
        <v>118</v>
      </c>
      <c r="K29" s="5"/>
      <c r="M29"/>
      <c r="N29" s="5"/>
    </row>
    <row r="30" spans="1:14" x14ac:dyDescent="0.35">
      <c r="A30" t="s">
        <v>395</v>
      </c>
      <c r="B30" t="s">
        <v>1760</v>
      </c>
      <c r="C30" s="5">
        <v>1279.04</v>
      </c>
      <c r="D30" s="19" t="s">
        <v>118</v>
      </c>
    </row>
    <row r="31" spans="1:14" x14ac:dyDescent="0.35">
      <c r="A31" t="s">
        <v>132</v>
      </c>
      <c r="B31" t="s">
        <v>1692</v>
      </c>
      <c r="C31" s="5">
        <v>883.41</v>
      </c>
      <c r="D31" s="19" t="s">
        <v>118</v>
      </c>
      <c r="E31" s="1">
        <v>46021</v>
      </c>
    </row>
    <row r="32" spans="1:14" x14ac:dyDescent="0.35">
      <c r="A32" t="s">
        <v>132</v>
      </c>
      <c r="B32" t="s">
        <v>1693</v>
      </c>
      <c r="C32" s="5">
        <v>20000</v>
      </c>
      <c r="D32" s="19" t="s">
        <v>118</v>
      </c>
      <c r="E32" s="1">
        <v>46033</v>
      </c>
    </row>
    <row r="33" spans="1:14" x14ac:dyDescent="0.35">
      <c r="A33" t="s">
        <v>395</v>
      </c>
      <c r="B33" t="s">
        <v>1761</v>
      </c>
      <c r="C33" s="5">
        <v>25884.77</v>
      </c>
      <c r="D33" s="19" t="s">
        <v>118</v>
      </c>
      <c r="E33" s="1"/>
    </row>
    <row r="34" spans="1:14" x14ac:dyDescent="0.35">
      <c r="A34" t="s">
        <v>395</v>
      </c>
      <c r="B34" t="s">
        <v>1762</v>
      </c>
      <c r="C34" s="5">
        <v>1986.72</v>
      </c>
      <c r="D34" s="19" t="s">
        <v>118</v>
      </c>
      <c r="E34" s="1"/>
    </row>
    <row r="35" spans="1:14" x14ac:dyDescent="0.35">
      <c r="A35" t="s">
        <v>181</v>
      </c>
      <c r="B35" t="s">
        <v>1605</v>
      </c>
      <c r="C35" s="5">
        <v>-12000</v>
      </c>
      <c r="D35" s="19" t="s">
        <v>389</v>
      </c>
      <c r="E35" s="1">
        <v>46020</v>
      </c>
    </row>
    <row r="36" spans="1:14" x14ac:dyDescent="0.35">
      <c r="A36" t="s">
        <v>132</v>
      </c>
      <c r="B36" t="s">
        <v>1773</v>
      </c>
      <c r="C36" s="5">
        <v>4500</v>
      </c>
      <c r="D36" s="19" t="s">
        <v>118</v>
      </c>
    </row>
    <row r="37" spans="1:14" x14ac:dyDescent="0.35">
      <c r="A37" t="s">
        <v>395</v>
      </c>
      <c r="B37" t="s">
        <v>1774</v>
      </c>
      <c r="C37" s="5">
        <v>7922.6</v>
      </c>
      <c r="D37" s="19" t="s">
        <v>118</v>
      </c>
      <c r="E37" s="1">
        <v>46014</v>
      </c>
    </row>
    <row r="38" spans="1:14" x14ac:dyDescent="0.35">
      <c r="A38" t="s">
        <v>395</v>
      </c>
      <c r="B38" t="s">
        <v>1775</v>
      </c>
      <c r="C38" s="5">
        <v>1625.25</v>
      </c>
      <c r="D38" s="19" t="s">
        <v>118</v>
      </c>
      <c r="E38" s="1">
        <v>46014</v>
      </c>
    </row>
    <row r="39" spans="1:14" s="5" customFormat="1" x14ac:dyDescent="0.35">
      <c r="A39" t="s">
        <v>132</v>
      </c>
      <c r="B39" t="s">
        <v>1161</v>
      </c>
      <c r="C39" s="5">
        <v>1130</v>
      </c>
      <c r="D39" s="19" t="s">
        <v>389</v>
      </c>
      <c r="E39" s="1">
        <v>46008</v>
      </c>
      <c r="F39"/>
      <c r="G39"/>
      <c r="K39"/>
      <c r="L39"/>
      <c r="N39"/>
    </row>
    <row r="40" spans="1:14" s="5" customFormat="1" x14ac:dyDescent="0.35">
      <c r="A40" t="s">
        <v>132</v>
      </c>
      <c r="B40" t="s">
        <v>1777</v>
      </c>
      <c r="C40" s="5">
        <v>1000</v>
      </c>
      <c r="D40" s="19" t="s">
        <v>389</v>
      </c>
      <c r="E40" s="1">
        <v>46016</v>
      </c>
      <c r="F40"/>
      <c r="G40"/>
      <c r="K40"/>
      <c r="L40"/>
      <c r="N40"/>
    </row>
    <row r="41" spans="1:14" x14ac:dyDescent="0.35">
      <c r="A41" t="s">
        <v>132</v>
      </c>
      <c r="B41" t="s">
        <v>1778</v>
      </c>
      <c r="C41" s="5">
        <v>1367.58</v>
      </c>
      <c r="D41" s="19" t="s">
        <v>118</v>
      </c>
      <c r="E41" s="1">
        <v>46017</v>
      </c>
    </row>
    <row r="42" spans="1:14" x14ac:dyDescent="0.35">
      <c r="A42" t="s">
        <v>395</v>
      </c>
      <c r="B42" t="s">
        <v>1779</v>
      </c>
      <c r="C42" s="5">
        <v>891.11</v>
      </c>
      <c r="D42" s="19" t="s">
        <v>118</v>
      </c>
      <c r="E42" s="1">
        <v>46014</v>
      </c>
    </row>
    <row r="43" spans="1:14" x14ac:dyDescent="0.35">
      <c r="A43" t="s">
        <v>395</v>
      </c>
      <c r="B43" t="s">
        <v>1780</v>
      </c>
      <c r="C43" s="5">
        <v>588.87</v>
      </c>
      <c r="D43" s="19" t="s">
        <v>118</v>
      </c>
      <c r="E43" s="1">
        <v>46014</v>
      </c>
    </row>
    <row r="44" spans="1:14" x14ac:dyDescent="0.35">
      <c r="A44" t="s">
        <v>132</v>
      </c>
      <c r="B44" t="s">
        <v>1777</v>
      </c>
      <c r="C44" s="5">
        <v>1000</v>
      </c>
      <c r="D44" s="19" t="s">
        <v>389</v>
      </c>
      <c r="E44" s="1">
        <v>46032</v>
      </c>
    </row>
    <row r="45" spans="1:14" x14ac:dyDescent="0.35">
      <c r="A45" t="s">
        <v>132</v>
      </c>
      <c r="B45" t="s">
        <v>1781</v>
      </c>
      <c r="C45" s="5">
        <v>1246.8599999999999</v>
      </c>
      <c r="D45" s="19" t="s">
        <v>118</v>
      </c>
      <c r="E45" s="1">
        <v>46024</v>
      </c>
    </row>
    <row r="46" spans="1:14" x14ac:dyDescent="0.35">
      <c r="A46" t="s">
        <v>132</v>
      </c>
      <c r="B46" t="s">
        <v>1783</v>
      </c>
      <c r="C46" s="5">
        <v>10000</v>
      </c>
      <c r="D46" s="19" t="s">
        <v>188</v>
      </c>
      <c r="E46" s="1">
        <v>46033</v>
      </c>
    </row>
    <row r="47" spans="1:14" x14ac:dyDescent="0.35">
      <c r="A47" t="s">
        <v>181</v>
      </c>
      <c r="B47" t="s">
        <v>1784</v>
      </c>
      <c r="C47" s="5">
        <v>-6750</v>
      </c>
      <c r="D47" s="19" t="s">
        <v>118</v>
      </c>
      <c r="E47" s="1">
        <v>46033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FFCE3-D8AA-47A8-9385-40B067008037}">
  <dimension ref="A1:N57"/>
  <sheetViews>
    <sheetView topLeftCell="A34" zoomScale="85" zoomScaleNormal="85" workbookViewId="0">
      <selection activeCell="C27" sqref="C27"/>
    </sheetView>
  </sheetViews>
  <sheetFormatPr defaultRowHeight="14.5" x14ac:dyDescent="0.35"/>
  <cols>
    <col min="2" max="2" width="42.81640625" customWidth="1"/>
    <col min="3" max="3" width="12.54296875" style="5" bestFit="1" customWidth="1"/>
    <col min="5" max="5" width="16.453125" bestFit="1" customWidth="1"/>
    <col min="7" max="7" width="22" customWidth="1"/>
    <col min="8" max="8" width="12.54296875" style="5" bestFit="1" customWidth="1"/>
    <col min="9" max="9" width="11.81640625" style="5" bestFit="1" customWidth="1"/>
    <col min="10" max="10" width="15.81640625" style="5" bestFit="1" customWidth="1"/>
    <col min="11" max="11" width="13.54296875" bestFit="1" customWidth="1"/>
    <col min="12" max="12" width="23.453125" bestFit="1" customWidth="1"/>
    <col min="13" max="13" width="11.81640625" style="5" bestFit="1" customWidth="1"/>
    <col min="14" max="14" width="13.54296875" bestFit="1" customWidth="1"/>
  </cols>
  <sheetData>
    <row r="1" spans="1:14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4" x14ac:dyDescent="0.35">
      <c r="A2" t="s">
        <v>132</v>
      </c>
      <c r="B2" t="s">
        <v>187</v>
      </c>
      <c r="C2" s="5">
        <v>15000</v>
      </c>
      <c r="D2" s="19" t="s">
        <v>188</v>
      </c>
      <c r="E2" s="1"/>
      <c r="G2" t="s">
        <v>118</v>
      </c>
      <c r="H2" s="5">
        <v>1115498</v>
      </c>
      <c r="I2" s="5">
        <v>346553.72</v>
      </c>
      <c r="J2" s="5">
        <f>H2-I2</f>
        <v>768944.28</v>
      </c>
    </row>
    <row r="3" spans="1:14" x14ac:dyDescent="0.35">
      <c r="A3" t="s">
        <v>132</v>
      </c>
      <c r="B3" t="s">
        <v>190</v>
      </c>
      <c r="C3" s="5">
        <v>3500</v>
      </c>
      <c r="D3" t="s">
        <v>188</v>
      </c>
      <c r="E3" s="1">
        <v>46063</v>
      </c>
      <c r="G3" t="s">
        <v>389</v>
      </c>
      <c r="H3" s="5">
        <v>870404.46</v>
      </c>
      <c r="I3" s="5">
        <v>120000</v>
      </c>
      <c r="J3" s="5">
        <f>H3-I3</f>
        <v>750404.46</v>
      </c>
    </row>
    <row r="4" spans="1:14" x14ac:dyDescent="0.35">
      <c r="A4" t="s">
        <v>132</v>
      </c>
      <c r="B4" t="s">
        <v>1307</v>
      </c>
      <c r="C4" s="5">
        <v>28038.799999999999</v>
      </c>
      <c r="D4" s="19" t="s">
        <v>118</v>
      </c>
      <c r="E4" s="1">
        <v>46063</v>
      </c>
    </row>
    <row r="5" spans="1:14" x14ac:dyDescent="0.35">
      <c r="A5" t="s">
        <v>132</v>
      </c>
      <c r="B5" s="13" t="s">
        <v>1239</v>
      </c>
      <c r="C5" s="5">
        <v>0</v>
      </c>
      <c r="D5" s="19" t="s">
        <v>118</v>
      </c>
      <c r="E5" s="1"/>
    </row>
    <row r="6" spans="1:14" x14ac:dyDescent="0.35">
      <c r="A6" t="s">
        <v>132</v>
      </c>
      <c r="B6" s="13" t="s">
        <v>1742</v>
      </c>
      <c r="C6" s="5">
        <v>8590.7900000000009</v>
      </c>
      <c r="D6" s="19" t="s">
        <v>118</v>
      </c>
      <c r="E6" s="1">
        <v>46049</v>
      </c>
    </row>
    <row r="7" spans="1:14" x14ac:dyDescent="0.35">
      <c r="A7" t="s">
        <v>181</v>
      </c>
      <c r="B7" t="s">
        <v>1423</v>
      </c>
      <c r="C7" s="25">
        <v>-10000</v>
      </c>
      <c r="D7" s="19" t="s">
        <v>118</v>
      </c>
      <c r="E7" s="1">
        <v>46037</v>
      </c>
      <c r="L7" t="s">
        <v>1853</v>
      </c>
    </row>
    <row r="8" spans="1:14" x14ac:dyDescent="0.35">
      <c r="A8" t="s">
        <v>181</v>
      </c>
      <c r="B8" t="s">
        <v>1290</v>
      </c>
      <c r="C8" s="5">
        <v>-689106.34</v>
      </c>
      <c r="D8" s="19" t="s">
        <v>389</v>
      </c>
      <c r="L8" t="s">
        <v>1854</v>
      </c>
    </row>
    <row r="9" spans="1:14" x14ac:dyDescent="0.35">
      <c r="A9" t="s">
        <v>181</v>
      </c>
      <c r="B9" t="s">
        <v>1421</v>
      </c>
      <c r="C9" s="5">
        <v>-28075</v>
      </c>
      <c r="D9" s="19" t="s">
        <v>118</v>
      </c>
      <c r="E9" s="1">
        <v>46063</v>
      </c>
    </row>
    <row r="10" spans="1:14" x14ac:dyDescent="0.35">
      <c r="A10" t="s">
        <v>181</v>
      </c>
      <c r="B10" t="s">
        <v>1696</v>
      </c>
      <c r="C10" s="5">
        <v>-28075</v>
      </c>
      <c r="D10" s="19" t="s">
        <v>389</v>
      </c>
      <c r="E10" s="1">
        <v>46034</v>
      </c>
    </row>
    <row r="11" spans="1:14" x14ac:dyDescent="0.35">
      <c r="A11" t="s">
        <v>181</v>
      </c>
      <c r="B11" t="s">
        <v>1302</v>
      </c>
      <c r="C11" s="5">
        <v>-693429.78</v>
      </c>
      <c r="D11" s="19" t="s">
        <v>118</v>
      </c>
      <c r="L11" t="s">
        <v>12</v>
      </c>
      <c r="M11" s="5">
        <v>200225</v>
      </c>
    </row>
    <row r="12" spans="1:14" x14ac:dyDescent="0.35">
      <c r="A12" t="s">
        <v>181</v>
      </c>
      <c r="B12" t="s">
        <v>1624</v>
      </c>
      <c r="C12" s="5">
        <v>-81800.12</v>
      </c>
      <c r="D12" s="19" t="s">
        <v>389</v>
      </c>
      <c r="E12" s="1">
        <v>46042</v>
      </c>
      <c r="L12" t="s">
        <v>132</v>
      </c>
      <c r="M12" s="5">
        <v>8590.7900000000009</v>
      </c>
    </row>
    <row r="13" spans="1:14" x14ac:dyDescent="0.35">
      <c r="A13" t="s">
        <v>181</v>
      </c>
      <c r="B13" t="s">
        <v>1527</v>
      </c>
      <c r="C13" s="5">
        <v>-145398.92000000001</v>
      </c>
      <c r="D13" s="19" t="s">
        <v>118</v>
      </c>
      <c r="E13" s="1">
        <v>46034</v>
      </c>
      <c r="L13" t="s">
        <v>6</v>
      </c>
      <c r="M13" s="5">
        <f>M11-M12</f>
        <v>191634.21</v>
      </c>
    </row>
    <row r="14" spans="1:14" x14ac:dyDescent="0.35">
      <c r="A14" t="s">
        <v>104</v>
      </c>
      <c r="B14" t="s">
        <v>1725</v>
      </c>
      <c r="C14" s="5">
        <v>0</v>
      </c>
      <c r="D14" s="19" t="s">
        <v>118</v>
      </c>
      <c r="E14" s="1"/>
      <c r="L14" t="s">
        <v>308</v>
      </c>
      <c r="M14" s="25">
        <f>(M13*0.7)/3</f>
        <v>44714.648999999998</v>
      </c>
    </row>
    <row r="15" spans="1:14" x14ac:dyDescent="0.35">
      <c r="A15" t="s">
        <v>181</v>
      </c>
      <c r="B15" t="s">
        <v>1679</v>
      </c>
      <c r="C15" s="5">
        <v>-16152.4</v>
      </c>
      <c r="D15" s="19" t="s">
        <v>118</v>
      </c>
      <c r="E15" s="1">
        <v>46042</v>
      </c>
      <c r="M15" s="5">
        <v>16675.849999999999</v>
      </c>
      <c r="N15" t="s">
        <v>1855</v>
      </c>
    </row>
    <row r="16" spans="1:14" x14ac:dyDescent="0.35">
      <c r="A16" t="s">
        <v>181</v>
      </c>
      <c r="B16" t="s">
        <v>1538</v>
      </c>
      <c r="C16" s="5">
        <v>-119441.9</v>
      </c>
      <c r="D16" s="19" t="s">
        <v>118</v>
      </c>
      <c r="E16" s="1">
        <v>46048</v>
      </c>
      <c r="L16" t="s">
        <v>6</v>
      </c>
      <c r="M16" s="5">
        <f>M15-M14</f>
        <v>-28038.798999999999</v>
      </c>
    </row>
    <row r="17" spans="1:14" x14ac:dyDescent="0.35">
      <c r="A17" t="s">
        <v>104</v>
      </c>
      <c r="B17" t="s">
        <v>1785</v>
      </c>
      <c r="C17" s="5">
        <v>93185.72</v>
      </c>
      <c r="D17" s="19" t="s">
        <v>118</v>
      </c>
      <c r="E17" s="1">
        <v>46030</v>
      </c>
    </row>
    <row r="18" spans="1:14" x14ac:dyDescent="0.35">
      <c r="A18" t="s">
        <v>1149</v>
      </c>
      <c r="B18" t="s">
        <v>1549</v>
      </c>
      <c r="C18" s="5">
        <v>120000</v>
      </c>
      <c r="D18" s="19" t="s">
        <v>118</v>
      </c>
    </row>
    <row r="19" spans="1:14" x14ac:dyDescent="0.35">
      <c r="A19" t="s">
        <v>1149</v>
      </c>
      <c r="B19" t="s">
        <v>1420</v>
      </c>
      <c r="C19" s="5">
        <v>120000</v>
      </c>
      <c r="D19" s="19" t="s">
        <v>389</v>
      </c>
    </row>
    <row r="20" spans="1:14" x14ac:dyDescent="0.35">
      <c r="A20" t="s">
        <v>181</v>
      </c>
      <c r="B20" t="s">
        <v>636</v>
      </c>
      <c r="C20" s="5">
        <v>-19000</v>
      </c>
      <c r="D20" s="19" t="s">
        <v>118</v>
      </c>
      <c r="E20" s="1">
        <v>46037</v>
      </c>
    </row>
    <row r="21" spans="1:14" x14ac:dyDescent="0.35">
      <c r="A21" t="s">
        <v>395</v>
      </c>
      <c r="B21" t="s">
        <v>1613</v>
      </c>
      <c r="C21" s="5">
        <v>2500</v>
      </c>
      <c r="D21" s="19" t="s">
        <v>118</v>
      </c>
    </row>
    <row r="22" spans="1:14" x14ac:dyDescent="0.35">
      <c r="A22" t="s">
        <v>132</v>
      </c>
      <c r="B22" t="s">
        <v>1605</v>
      </c>
      <c r="C22" s="5">
        <v>-53467</v>
      </c>
      <c r="D22" s="19" t="s">
        <v>389</v>
      </c>
      <c r="E22" s="1">
        <v>46048</v>
      </c>
    </row>
    <row r="23" spans="1:14" x14ac:dyDescent="0.35">
      <c r="A23" t="s">
        <v>132</v>
      </c>
      <c r="B23" t="s">
        <v>1786</v>
      </c>
      <c r="C23" s="5">
        <v>5423.25</v>
      </c>
      <c r="D23" s="19" t="s">
        <v>118</v>
      </c>
      <c r="K23" s="5"/>
      <c r="M23"/>
      <c r="N23" s="5"/>
    </row>
    <row r="24" spans="1:14" x14ac:dyDescent="0.35">
      <c r="A24" t="s">
        <v>395</v>
      </c>
      <c r="B24" t="s">
        <v>1608</v>
      </c>
      <c r="C24" s="5">
        <v>0</v>
      </c>
      <c r="D24" s="19" t="s">
        <v>188</v>
      </c>
      <c r="E24" s="1"/>
      <c r="K24" s="5"/>
      <c r="M24"/>
      <c r="N24" s="5"/>
    </row>
    <row r="25" spans="1:14" x14ac:dyDescent="0.35">
      <c r="A25" t="s">
        <v>395</v>
      </c>
      <c r="B25" t="s">
        <v>1787</v>
      </c>
      <c r="C25" s="5">
        <v>2500</v>
      </c>
      <c r="D25" s="19" t="s">
        <v>118</v>
      </c>
      <c r="I25"/>
      <c r="J25" s="5" t="s">
        <v>7</v>
      </c>
      <c r="K25" s="5" t="s">
        <v>12</v>
      </c>
      <c r="L25" s="5" t="s">
        <v>1147</v>
      </c>
      <c r="M25" s="5" t="s">
        <v>874</v>
      </c>
      <c r="N25" s="5" t="s">
        <v>6</v>
      </c>
    </row>
    <row r="26" spans="1:14" x14ac:dyDescent="0.35">
      <c r="A26" t="s">
        <v>132</v>
      </c>
      <c r="B26" t="s">
        <v>1788</v>
      </c>
      <c r="C26" s="5">
        <v>1425.14</v>
      </c>
      <c r="D26" s="19" t="s">
        <v>118</v>
      </c>
      <c r="I26" t="s">
        <v>875</v>
      </c>
      <c r="J26" s="5" t="s">
        <v>876</v>
      </c>
      <c r="K26" s="5">
        <v>429000</v>
      </c>
      <c r="L26">
        <v>428069.91</v>
      </c>
      <c r="M26">
        <v>0</v>
      </c>
      <c r="N26" s="5">
        <f>K26-L26-M26</f>
        <v>930.09000000002561</v>
      </c>
    </row>
    <row r="27" spans="1:14" x14ac:dyDescent="0.35">
      <c r="A27" t="s">
        <v>395</v>
      </c>
      <c r="B27" t="s">
        <v>1789</v>
      </c>
      <c r="C27" s="5">
        <v>2500</v>
      </c>
      <c r="D27" s="19" t="s">
        <v>118</v>
      </c>
      <c r="I27" t="s">
        <v>877</v>
      </c>
      <c r="J27" s="5" t="s">
        <v>878</v>
      </c>
      <c r="K27" s="5">
        <v>1380000</v>
      </c>
      <c r="L27">
        <v>1380000</v>
      </c>
      <c r="M27">
        <v>0</v>
      </c>
      <c r="N27" s="5">
        <f>K27-L27-M27</f>
        <v>0</v>
      </c>
    </row>
    <row r="28" spans="1:14" x14ac:dyDescent="0.35">
      <c r="A28" t="s">
        <v>132</v>
      </c>
      <c r="B28" t="s">
        <v>1692</v>
      </c>
      <c r="C28" s="5">
        <v>895.38</v>
      </c>
      <c r="D28" s="19" t="s">
        <v>118</v>
      </c>
      <c r="E28" s="1">
        <v>46048</v>
      </c>
      <c r="I28" s="5" t="s">
        <v>877</v>
      </c>
      <c r="J28" s="5" t="s">
        <v>1644</v>
      </c>
      <c r="K28" s="5">
        <v>2308000</v>
      </c>
      <c r="L28">
        <v>382367.88</v>
      </c>
      <c r="M28">
        <v>215498</v>
      </c>
      <c r="N28" s="5">
        <f>K28-L28-M28</f>
        <v>1710134.12</v>
      </c>
    </row>
    <row r="29" spans="1:14" x14ac:dyDescent="0.35">
      <c r="A29" t="s">
        <v>132</v>
      </c>
      <c r="B29" t="s">
        <v>1693</v>
      </c>
      <c r="C29" s="5">
        <v>20000</v>
      </c>
      <c r="D29" s="19" t="s">
        <v>188</v>
      </c>
      <c r="E29" s="1">
        <v>46055</v>
      </c>
      <c r="K29" s="5"/>
      <c r="M29"/>
      <c r="N29" s="5"/>
    </row>
    <row r="30" spans="1:14" x14ac:dyDescent="0.35">
      <c r="A30" t="s">
        <v>395</v>
      </c>
      <c r="B30" t="s">
        <v>1790</v>
      </c>
      <c r="C30" s="5">
        <v>25884.77</v>
      </c>
      <c r="D30" s="19" t="s">
        <v>118</v>
      </c>
      <c r="E30" s="1"/>
    </row>
    <row r="31" spans="1:14" x14ac:dyDescent="0.35">
      <c r="A31" t="s">
        <v>395</v>
      </c>
      <c r="B31" t="s">
        <v>1791</v>
      </c>
      <c r="C31" s="5">
        <v>1986.72</v>
      </c>
      <c r="D31" s="19" t="s">
        <v>118</v>
      </c>
      <c r="E31" s="1"/>
    </row>
    <row r="32" spans="1:14" x14ac:dyDescent="0.35">
      <c r="A32" t="s">
        <v>181</v>
      </c>
      <c r="B32" t="s">
        <v>1605</v>
      </c>
      <c r="C32" s="5">
        <v>-26000</v>
      </c>
      <c r="D32" s="19" t="s">
        <v>389</v>
      </c>
      <c r="E32" s="1">
        <v>46038</v>
      </c>
    </row>
    <row r="33" spans="1:14" x14ac:dyDescent="0.35">
      <c r="A33" t="s">
        <v>395</v>
      </c>
      <c r="B33" t="s">
        <v>1792</v>
      </c>
      <c r="C33" s="5">
        <v>7922.6</v>
      </c>
      <c r="D33" s="19" t="s">
        <v>118</v>
      </c>
      <c r="E33" s="1"/>
    </row>
    <row r="34" spans="1:14" x14ac:dyDescent="0.35">
      <c r="A34" t="s">
        <v>395</v>
      </c>
      <c r="B34" t="s">
        <v>1793</v>
      </c>
      <c r="C34" s="5">
        <v>891.11</v>
      </c>
      <c r="D34" s="19" t="s">
        <v>118</v>
      </c>
      <c r="E34" s="1"/>
    </row>
    <row r="35" spans="1:14" x14ac:dyDescent="0.35">
      <c r="A35" t="s">
        <v>395</v>
      </c>
      <c r="B35" t="s">
        <v>1794</v>
      </c>
      <c r="C35" s="5">
        <v>588.87</v>
      </c>
      <c r="D35" s="19" t="s">
        <v>118</v>
      </c>
      <c r="E35" s="1"/>
    </row>
    <row r="36" spans="1:14" s="5" customFormat="1" x14ac:dyDescent="0.35">
      <c r="A36" t="s">
        <v>132</v>
      </c>
      <c r="B36" t="s">
        <v>1795</v>
      </c>
      <c r="C36" s="5">
        <v>5000</v>
      </c>
      <c r="D36" s="19" t="s">
        <v>118</v>
      </c>
      <c r="E36"/>
      <c r="F36"/>
      <c r="G36"/>
      <c r="K36"/>
      <c r="L36"/>
      <c r="N36"/>
    </row>
    <row r="37" spans="1:14" x14ac:dyDescent="0.35">
      <c r="A37" t="s">
        <v>181</v>
      </c>
      <c r="B37" t="s">
        <v>1796</v>
      </c>
      <c r="C37" s="5">
        <v>-2531</v>
      </c>
      <c r="D37" s="19" t="s">
        <v>389</v>
      </c>
      <c r="E37" s="1">
        <v>46034</v>
      </c>
    </row>
    <row r="38" spans="1:14" x14ac:dyDescent="0.35">
      <c r="A38" t="s">
        <v>132</v>
      </c>
      <c r="B38" t="s">
        <v>1797</v>
      </c>
      <c r="C38" s="5">
        <v>674.4</v>
      </c>
      <c r="D38" s="19" t="s">
        <v>118</v>
      </c>
      <c r="E38" s="1">
        <v>46035</v>
      </c>
    </row>
    <row r="39" spans="1:14" x14ac:dyDescent="0.35">
      <c r="A39" t="s">
        <v>181</v>
      </c>
      <c r="B39" t="s">
        <v>1605</v>
      </c>
      <c r="C39" s="5">
        <v>-7500</v>
      </c>
      <c r="D39" s="19" t="s">
        <v>389</v>
      </c>
      <c r="E39" s="1">
        <v>46035</v>
      </c>
    </row>
    <row r="40" spans="1:14" x14ac:dyDescent="0.35">
      <c r="A40" t="s">
        <v>132</v>
      </c>
      <c r="B40" t="s">
        <v>1798</v>
      </c>
      <c r="C40" s="5">
        <v>3195</v>
      </c>
      <c r="D40" s="19" t="s">
        <v>118</v>
      </c>
      <c r="E40" s="1">
        <v>46044</v>
      </c>
    </row>
    <row r="41" spans="1:14" x14ac:dyDescent="0.35">
      <c r="A41" t="s">
        <v>181</v>
      </c>
      <c r="B41" t="s">
        <v>1799</v>
      </c>
      <c r="C41" s="5">
        <v>-26000</v>
      </c>
      <c r="D41" s="19" t="s">
        <v>118</v>
      </c>
      <c r="E41" s="1">
        <v>46050</v>
      </c>
    </row>
    <row r="42" spans="1:14" x14ac:dyDescent="0.35">
      <c r="A42" t="s">
        <v>181</v>
      </c>
      <c r="B42" t="s">
        <v>1799</v>
      </c>
      <c r="C42" s="5">
        <v>-46000</v>
      </c>
      <c r="D42" s="19" t="s">
        <v>118</v>
      </c>
      <c r="E42" s="1">
        <v>46051</v>
      </c>
    </row>
    <row r="43" spans="1:14" x14ac:dyDescent="0.35">
      <c r="A43" t="s">
        <v>132</v>
      </c>
      <c r="B43" t="s">
        <v>1740</v>
      </c>
      <c r="C43" s="5">
        <v>3000</v>
      </c>
      <c r="D43" s="19" t="s">
        <v>118</v>
      </c>
      <c r="E43" s="1">
        <v>46041</v>
      </c>
    </row>
    <row r="44" spans="1:14" x14ac:dyDescent="0.35">
      <c r="A44" t="s">
        <v>132</v>
      </c>
      <c r="B44" t="s">
        <v>1800</v>
      </c>
      <c r="C44" s="5">
        <v>675.57</v>
      </c>
      <c r="D44" s="19" t="s">
        <v>118</v>
      </c>
      <c r="E44" s="1">
        <v>46047</v>
      </c>
    </row>
    <row r="45" spans="1:14" x14ac:dyDescent="0.35">
      <c r="A45" t="s">
        <v>132</v>
      </c>
      <c r="B45" t="s">
        <v>1801</v>
      </c>
      <c r="C45" s="5">
        <v>2554</v>
      </c>
      <c r="D45" s="19" t="s">
        <v>118</v>
      </c>
      <c r="E45" s="1">
        <v>46047</v>
      </c>
    </row>
    <row r="46" spans="1:14" x14ac:dyDescent="0.35">
      <c r="A46" t="s">
        <v>132</v>
      </c>
      <c r="B46" t="s">
        <v>1802</v>
      </c>
      <c r="C46" s="5">
        <v>27326.94</v>
      </c>
      <c r="D46" s="19" t="s">
        <v>118</v>
      </c>
    </row>
    <row r="47" spans="1:14" x14ac:dyDescent="0.35">
      <c r="A47" t="s">
        <v>181</v>
      </c>
      <c r="B47" t="s">
        <v>1803</v>
      </c>
      <c r="C47" s="5">
        <v>-12000</v>
      </c>
      <c r="D47" s="19" t="s">
        <v>118</v>
      </c>
    </row>
    <row r="48" spans="1:14" x14ac:dyDescent="0.35">
      <c r="A48" t="s">
        <v>181</v>
      </c>
      <c r="B48" t="s">
        <v>1856</v>
      </c>
      <c r="C48" s="5">
        <v>-10000</v>
      </c>
      <c r="D48" s="19" t="s">
        <v>389</v>
      </c>
      <c r="E48" s="1">
        <v>46054</v>
      </c>
    </row>
    <row r="49" spans="1:8" x14ac:dyDescent="0.35">
      <c r="A49" t="s">
        <v>132</v>
      </c>
      <c r="B49" t="s">
        <v>1857</v>
      </c>
      <c r="C49" s="5">
        <v>1794.66</v>
      </c>
      <c r="D49" s="19" t="s">
        <v>118</v>
      </c>
      <c r="E49" s="1">
        <v>46058</v>
      </c>
    </row>
    <row r="51" spans="1:8" x14ac:dyDescent="0.35">
      <c r="A51" t="s">
        <v>709</v>
      </c>
      <c r="B51" t="s">
        <v>1804</v>
      </c>
      <c r="C51" s="6">
        <v>11750</v>
      </c>
      <c r="D51" t="s">
        <v>389</v>
      </c>
      <c r="E51" t="s">
        <v>13</v>
      </c>
      <c r="F51" t="s">
        <v>1811</v>
      </c>
      <c r="G51">
        <v>1875</v>
      </c>
      <c r="H51" t="s">
        <v>1812</v>
      </c>
    </row>
    <row r="52" spans="1:8" x14ac:dyDescent="0.35">
      <c r="A52" t="s">
        <v>709</v>
      </c>
      <c r="B52" t="s">
        <v>1805</v>
      </c>
      <c r="C52" s="5">
        <v>11750</v>
      </c>
      <c r="D52" t="s">
        <v>389</v>
      </c>
      <c r="E52" t="s">
        <v>1813</v>
      </c>
      <c r="F52" t="s">
        <v>1811</v>
      </c>
      <c r="G52">
        <v>2250</v>
      </c>
      <c r="H52" t="s">
        <v>358</v>
      </c>
    </row>
    <row r="53" spans="1:8" x14ac:dyDescent="0.35">
      <c r="A53" t="s">
        <v>709</v>
      </c>
      <c r="B53" t="s">
        <v>1806</v>
      </c>
      <c r="C53" s="5">
        <v>11750</v>
      </c>
      <c r="D53" t="s">
        <v>389</v>
      </c>
      <c r="F53" t="s">
        <v>1811</v>
      </c>
      <c r="G53">
        <v>10000</v>
      </c>
      <c r="H53" t="s">
        <v>332</v>
      </c>
    </row>
    <row r="54" spans="1:8" x14ac:dyDescent="0.35">
      <c r="A54" t="s">
        <v>709</v>
      </c>
      <c r="B54" t="s">
        <v>1807</v>
      </c>
      <c r="C54" s="5">
        <v>11750</v>
      </c>
      <c r="D54" t="s">
        <v>389</v>
      </c>
    </row>
    <row r="55" spans="1:8" x14ac:dyDescent="0.35">
      <c r="A55" t="s">
        <v>709</v>
      </c>
      <c r="B55" t="s">
        <v>1808</v>
      </c>
      <c r="C55" s="5">
        <v>14070</v>
      </c>
      <c r="D55" t="s">
        <v>389</v>
      </c>
    </row>
    <row r="56" spans="1:8" x14ac:dyDescent="0.35">
      <c r="A56" t="s">
        <v>709</v>
      </c>
      <c r="B56" t="s">
        <v>1809</v>
      </c>
      <c r="C56" s="5">
        <v>14070</v>
      </c>
      <c r="D56" t="s">
        <v>389</v>
      </c>
    </row>
    <row r="57" spans="1:8" x14ac:dyDescent="0.35">
      <c r="A57" t="s">
        <v>709</v>
      </c>
      <c r="B57" t="s">
        <v>1810</v>
      </c>
      <c r="C57" s="5">
        <v>14070</v>
      </c>
      <c r="D57" t="s">
        <v>389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D2EAC-E486-4F01-A932-E4967D6C0E46}">
  <dimension ref="A1:N74"/>
  <sheetViews>
    <sheetView topLeftCell="A19" zoomScale="85" zoomScaleNormal="85" workbookViewId="0">
      <selection activeCell="C62" sqref="C62"/>
    </sheetView>
  </sheetViews>
  <sheetFormatPr defaultRowHeight="14.5" x14ac:dyDescent="0.35"/>
  <cols>
    <col min="2" max="2" width="42.81640625" customWidth="1"/>
    <col min="3" max="3" width="12.54296875" style="5" bestFit="1" customWidth="1"/>
    <col min="5" max="5" width="16.453125" style="1" bestFit="1" customWidth="1"/>
    <col min="7" max="7" width="22" customWidth="1"/>
    <col min="8" max="8" width="12.54296875" style="5" bestFit="1" customWidth="1"/>
    <col min="9" max="9" width="11.81640625" style="5" bestFit="1" customWidth="1"/>
    <col min="10" max="10" width="15.81640625" style="5" bestFit="1" customWidth="1"/>
    <col min="11" max="11" width="13.54296875" bestFit="1" customWidth="1"/>
    <col min="12" max="12" width="23.453125" bestFit="1" customWidth="1"/>
    <col min="13" max="13" width="11.81640625" style="5" bestFit="1" customWidth="1"/>
    <col min="14" max="14" width="13.54296875" bestFit="1" customWidth="1"/>
  </cols>
  <sheetData>
    <row r="1" spans="1:14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4" x14ac:dyDescent="0.35">
      <c r="A2" t="s">
        <v>132</v>
      </c>
      <c r="B2" t="s">
        <v>187</v>
      </c>
      <c r="C2" s="5">
        <v>15000</v>
      </c>
      <c r="D2" s="19" t="s">
        <v>188</v>
      </c>
      <c r="G2" t="s">
        <v>118</v>
      </c>
      <c r="H2" s="5">
        <v>1311293.92</v>
      </c>
      <c r="I2" s="5">
        <v>224851.31</v>
      </c>
      <c r="J2" s="5">
        <f>H2-I2</f>
        <v>1086442.6099999999</v>
      </c>
    </row>
    <row r="3" spans="1:14" x14ac:dyDescent="0.35">
      <c r="A3" t="s">
        <v>132</v>
      </c>
      <c r="B3" t="s">
        <v>190</v>
      </c>
      <c r="C3" s="5">
        <v>3500</v>
      </c>
      <c r="D3" t="s">
        <v>188</v>
      </c>
      <c r="E3" s="1">
        <v>46091</v>
      </c>
      <c r="G3" t="s">
        <v>389</v>
      </c>
      <c r="H3" s="5">
        <v>1254211.08</v>
      </c>
      <c r="I3" s="5">
        <v>236808.58</v>
      </c>
      <c r="J3" s="5">
        <f>H3-I3</f>
        <v>1017402.5000000001</v>
      </c>
    </row>
    <row r="4" spans="1:14" x14ac:dyDescent="0.35">
      <c r="A4" t="s">
        <v>132</v>
      </c>
      <c r="B4" t="s">
        <v>1307</v>
      </c>
      <c r="C4" s="5">
        <v>5566.65</v>
      </c>
      <c r="D4" s="19" t="s">
        <v>118</v>
      </c>
      <c r="E4" s="1">
        <v>46095</v>
      </c>
    </row>
    <row r="5" spans="1:14" x14ac:dyDescent="0.35">
      <c r="A5" t="s">
        <v>132</v>
      </c>
      <c r="B5" s="13" t="s">
        <v>1239</v>
      </c>
      <c r="C5" s="5">
        <v>0</v>
      </c>
      <c r="D5" s="19" t="s">
        <v>118</v>
      </c>
    </row>
    <row r="6" spans="1:14" x14ac:dyDescent="0.35">
      <c r="A6" t="s">
        <v>132</v>
      </c>
      <c r="B6" s="13" t="s">
        <v>1742</v>
      </c>
      <c r="C6" s="5">
        <v>8642.92</v>
      </c>
      <c r="D6" s="19" t="s">
        <v>118</v>
      </c>
      <c r="E6" s="1">
        <v>46080</v>
      </c>
    </row>
    <row r="7" spans="1:14" x14ac:dyDescent="0.35">
      <c r="A7" t="s">
        <v>181</v>
      </c>
      <c r="B7" t="s">
        <v>1423</v>
      </c>
      <c r="C7" s="25">
        <v>-13000</v>
      </c>
      <c r="D7" s="19" t="s">
        <v>118</v>
      </c>
      <c r="E7" s="1">
        <v>46069</v>
      </c>
      <c r="L7" t="s">
        <v>2000</v>
      </c>
    </row>
    <row r="8" spans="1:14" x14ac:dyDescent="0.35">
      <c r="A8" t="s">
        <v>181</v>
      </c>
      <c r="B8" t="s">
        <v>1290</v>
      </c>
      <c r="C8" s="5">
        <v>-750404.46</v>
      </c>
      <c r="D8" s="19" t="s">
        <v>389</v>
      </c>
      <c r="L8" t="s">
        <v>2001</v>
      </c>
    </row>
    <row r="9" spans="1:14" x14ac:dyDescent="0.35">
      <c r="A9" t="s">
        <v>181</v>
      </c>
      <c r="B9" t="s">
        <v>1421</v>
      </c>
      <c r="C9" s="5">
        <v>0</v>
      </c>
      <c r="D9" s="19" t="s">
        <v>118</v>
      </c>
    </row>
    <row r="10" spans="1:14" x14ac:dyDescent="0.35">
      <c r="A10" t="s">
        <v>181</v>
      </c>
      <c r="B10" t="s">
        <v>1696</v>
      </c>
      <c r="C10" s="5">
        <v>-28075</v>
      </c>
      <c r="D10" s="19" t="s">
        <v>389</v>
      </c>
      <c r="E10" s="1">
        <v>46063</v>
      </c>
    </row>
    <row r="11" spans="1:14" x14ac:dyDescent="0.35">
      <c r="A11" t="s">
        <v>181</v>
      </c>
      <c r="B11" t="s">
        <v>1302</v>
      </c>
      <c r="C11" s="5">
        <v>-768944.28</v>
      </c>
      <c r="D11" s="19" t="s">
        <v>118</v>
      </c>
      <c r="L11" t="s">
        <v>12</v>
      </c>
      <c r="M11" s="5">
        <v>32500</v>
      </c>
    </row>
    <row r="12" spans="1:14" x14ac:dyDescent="0.35">
      <c r="A12" t="s">
        <v>181</v>
      </c>
      <c r="B12" t="s">
        <v>1624</v>
      </c>
      <c r="C12" s="5">
        <v>-85390.6</v>
      </c>
      <c r="D12" s="19" t="s">
        <v>389</v>
      </c>
      <c r="E12" s="1">
        <v>46073</v>
      </c>
      <c r="L12" t="s">
        <v>132</v>
      </c>
      <c r="M12" s="5">
        <v>8642.92</v>
      </c>
    </row>
    <row r="13" spans="1:14" x14ac:dyDescent="0.35">
      <c r="A13" t="s">
        <v>181</v>
      </c>
      <c r="B13" t="s">
        <v>1527</v>
      </c>
      <c r="C13" s="5">
        <v>-243082.11</v>
      </c>
      <c r="D13" s="19" t="s">
        <v>118</v>
      </c>
      <c r="E13" s="1">
        <v>46065</v>
      </c>
      <c r="L13" t="s">
        <v>6</v>
      </c>
      <c r="M13" s="5">
        <f>M11-M12</f>
        <v>23857.08</v>
      </c>
    </row>
    <row r="14" spans="1:14" x14ac:dyDescent="0.35">
      <c r="A14" t="s">
        <v>104</v>
      </c>
      <c r="B14" t="s">
        <v>1984</v>
      </c>
      <c r="C14" s="5">
        <v>-60000</v>
      </c>
      <c r="D14" s="19" t="s">
        <v>389</v>
      </c>
      <c r="E14" s="1">
        <v>46071</v>
      </c>
      <c r="L14" t="s">
        <v>308</v>
      </c>
      <c r="M14" s="25">
        <f>(M13*0.7)/3</f>
        <v>5566.652000000001</v>
      </c>
    </row>
    <row r="15" spans="1:14" x14ac:dyDescent="0.35">
      <c r="A15" t="s">
        <v>181</v>
      </c>
      <c r="B15" t="s">
        <v>1679</v>
      </c>
      <c r="C15" s="5">
        <v>-12682.49</v>
      </c>
      <c r="D15" s="19" t="s">
        <v>118</v>
      </c>
      <c r="E15" s="1">
        <v>46073</v>
      </c>
      <c r="M15" s="5">
        <v>0</v>
      </c>
      <c r="N15" t="s">
        <v>1855</v>
      </c>
    </row>
    <row r="16" spans="1:14" x14ac:dyDescent="0.35">
      <c r="A16" t="s">
        <v>181</v>
      </c>
      <c r="B16" t="s">
        <v>1538</v>
      </c>
      <c r="C16" s="5">
        <v>-115391.74</v>
      </c>
      <c r="D16" s="19" t="s">
        <v>118</v>
      </c>
      <c r="E16" s="1">
        <v>46078</v>
      </c>
      <c r="L16" t="s">
        <v>6</v>
      </c>
      <c r="M16" s="5">
        <f>M15-M14</f>
        <v>-5566.652000000001</v>
      </c>
    </row>
    <row r="17" spans="1:14" x14ac:dyDescent="0.35">
      <c r="A17" t="s">
        <v>1149</v>
      </c>
      <c r="B17" t="s">
        <v>1549</v>
      </c>
      <c r="C17" s="5">
        <v>120000</v>
      </c>
      <c r="D17" s="19" t="s">
        <v>118</v>
      </c>
    </row>
    <row r="18" spans="1:14" x14ac:dyDescent="0.35">
      <c r="A18" t="s">
        <v>1149</v>
      </c>
      <c r="B18" t="s">
        <v>1420</v>
      </c>
      <c r="C18" s="5">
        <v>120000</v>
      </c>
      <c r="D18" s="19" t="s">
        <v>389</v>
      </c>
    </row>
    <row r="19" spans="1:14" x14ac:dyDescent="0.35">
      <c r="A19" t="s">
        <v>181</v>
      </c>
      <c r="B19" t="s">
        <v>636</v>
      </c>
      <c r="C19" s="5">
        <v>-20000</v>
      </c>
      <c r="D19" s="19" t="s">
        <v>118</v>
      </c>
      <c r="E19" s="1">
        <v>46063</v>
      </c>
    </row>
    <row r="20" spans="1:14" x14ac:dyDescent="0.35">
      <c r="A20" t="s">
        <v>395</v>
      </c>
      <c r="B20" t="s">
        <v>1858</v>
      </c>
      <c r="C20" s="5">
        <v>2500</v>
      </c>
      <c r="D20" s="19" t="s">
        <v>118</v>
      </c>
    </row>
    <row r="21" spans="1:14" x14ac:dyDescent="0.35">
      <c r="A21" t="s">
        <v>132</v>
      </c>
      <c r="B21" t="s">
        <v>1859</v>
      </c>
      <c r="C21" s="5">
        <v>1425.14</v>
      </c>
      <c r="D21" s="19" t="s">
        <v>118</v>
      </c>
      <c r="K21" s="5"/>
      <c r="M21"/>
      <c r="N21" s="5"/>
    </row>
    <row r="22" spans="1:14" x14ac:dyDescent="0.35">
      <c r="A22" t="s">
        <v>395</v>
      </c>
      <c r="B22" t="s">
        <v>1860</v>
      </c>
      <c r="C22" s="5">
        <v>2500</v>
      </c>
      <c r="D22" s="19" t="s">
        <v>118</v>
      </c>
      <c r="K22" s="5"/>
      <c r="M22"/>
      <c r="N22" s="5"/>
    </row>
    <row r="23" spans="1:14" x14ac:dyDescent="0.35">
      <c r="A23" t="s">
        <v>132</v>
      </c>
      <c r="B23" t="s">
        <v>1692</v>
      </c>
      <c r="C23" s="5">
        <v>905.87</v>
      </c>
      <c r="D23" s="19" t="s">
        <v>118</v>
      </c>
      <c r="E23" s="1">
        <v>46079</v>
      </c>
      <c r="I23"/>
      <c r="J23" s="5" t="s">
        <v>7</v>
      </c>
      <c r="K23" s="5" t="s">
        <v>12</v>
      </c>
      <c r="L23" s="5" t="s">
        <v>1147</v>
      </c>
      <c r="M23" s="5" t="s">
        <v>874</v>
      </c>
      <c r="N23" s="5" t="s">
        <v>6</v>
      </c>
    </row>
    <row r="24" spans="1:14" x14ac:dyDescent="0.35">
      <c r="A24" t="s">
        <v>132</v>
      </c>
      <c r="B24" t="s">
        <v>1693</v>
      </c>
      <c r="C24" s="5">
        <v>20000</v>
      </c>
      <c r="D24" s="19" t="s">
        <v>188</v>
      </c>
      <c r="E24" s="1">
        <v>46094</v>
      </c>
      <c r="I24" t="s">
        <v>875</v>
      </c>
      <c r="J24" s="5" t="s">
        <v>876</v>
      </c>
      <c r="K24" s="5">
        <v>429000</v>
      </c>
      <c r="L24">
        <v>428069.91</v>
      </c>
      <c r="M24">
        <v>0</v>
      </c>
      <c r="N24" s="5">
        <f>K24-L24-M24</f>
        <v>930.09000000002561</v>
      </c>
    </row>
    <row r="25" spans="1:14" x14ac:dyDescent="0.35">
      <c r="A25" t="s">
        <v>395</v>
      </c>
      <c r="B25" t="s">
        <v>1861</v>
      </c>
      <c r="C25" s="5">
        <v>1986.72</v>
      </c>
      <c r="D25" s="19" t="s">
        <v>118</v>
      </c>
      <c r="I25" t="s">
        <v>877</v>
      </c>
      <c r="J25" s="5" t="s">
        <v>878</v>
      </c>
      <c r="K25" s="5">
        <v>1380000</v>
      </c>
      <c r="L25">
        <v>1380000</v>
      </c>
      <c r="M25">
        <v>0</v>
      </c>
      <c r="N25" s="5">
        <f>K25-L25-M25</f>
        <v>0</v>
      </c>
    </row>
    <row r="26" spans="1:14" x14ac:dyDescent="0.35">
      <c r="A26" t="s">
        <v>181</v>
      </c>
      <c r="B26" t="s">
        <v>1605</v>
      </c>
      <c r="C26" s="5">
        <v>0</v>
      </c>
      <c r="D26" s="19" t="s">
        <v>389</v>
      </c>
      <c r="I26" s="5" t="s">
        <v>877</v>
      </c>
      <c r="J26" s="5" t="s">
        <v>1644</v>
      </c>
      <c r="K26" s="5">
        <v>2308000</v>
      </c>
      <c r="L26">
        <v>597865.88</v>
      </c>
      <c r="M26">
        <v>485841.02</v>
      </c>
      <c r="N26" s="5">
        <f>K26-L26-M26</f>
        <v>1224293.1000000001</v>
      </c>
    </row>
    <row r="27" spans="1:14" x14ac:dyDescent="0.35">
      <c r="A27" t="s">
        <v>395</v>
      </c>
      <c r="B27" t="s">
        <v>1862</v>
      </c>
      <c r="C27" s="5">
        <v>7922.6</v>
      </c>
      <c r="D27" s="19" t="s">
        <v>118</v>
      </c>
      <c r="K27" s="5"/>
      <c r="M27"/>
      <c r="N27" s="5"/>
    </row>
    <row r="28" spans="1:14" x14ac:dyDescent="0.35">
      <c r="A28" t="s">
        <v>395</v>
      </c>
      <c r="B28" t="s">
        <v>1863</v>
      </c>
      <c r="C28" s="5">
        <v>891.11</v>
      </c>
      <c r="D28" s="19" t="s">
        <v>118</v>
      </c>
    </row>
    <row r="29" spans="1:14" x14ac:dyDescent="0.35">
      <c r="A29" t="s">
        <v>395</v>
      </c>
      <c r="B29" t="s">
        <v>1864</v>
      </c>
      <c r="C29" s="5">
        <v>588.87</v>
      </c>
      <c r="D29" s="19" t="s">
        <v>118</v>
      </c>
    </row>
    <row r="30" spans="1:14" x14ac:dyDescent="0.35">
      <c r="A30" t="s">
        <v>181</v>
      </c>
      <c r="B30" t="s">
        <v>1796</v>
      </c>
      <c r="C30" s="5">
        <v>-34355.379999999997</v>
      </c>
      <c r="D30" s="19" t="s">
        <v>389</v>
      </c>
      <c r="E30" s="1">
        <v>46064</v>
      </c>
    </row>
    <row r="31" spans="1:14" x14ac:dyDescent="0.35">
      <c r="A31" t="s">
        <v>132</v>
      </c>
      <c r="B31" t="s">
        <v>1865</v>
      </c>
      <c r="C31" s="5">
        <v>674.4</v>
      </c>
      <c r="D31" s="19" t="s">
        <v>118</v>
      </c>
    </row>
    <row r="32" spans="1:14" x14ac:dyDescent="0.35">
      <c r="A32" t="s">
        <v>181</v>
      </c>
      <c r="B32" t="s">
        <v>1539</v>
      </c>
      <c r="C32" s="5">
        <v>-57985.64</v>
      </c>
      <c r="D32" s="19" t="s">
        <v>389</v>
      </c>
      <c r="E32" s="1">
        <v>46069</v>
      </c>
    </row>
    <row r="33" spans="1:14" x14ac:dyDescent="0.35">
      <c r="A33" t="s">
        <v>132</v>
      </c>
      <c r="B33" t="s">
        <v>1866</v>
      </c>
      <c r="C33" s="5">
        <v>675.57</v>
      </c>
      <c r="D33" s="19" t="s">
        <v>118</v>
      </c>
    </row>
    <row r="34" spans="1:14" x14ac:dyDescent="0.35">
      <c r="A34" t="s">
        <v>181</v>
      </c>
      <c r="B34" t="s">
        <v>1990</v>
      </c>
      <c r="C34" s="5">
        <v>-14193.3</v>
      </c>
      <c r="D34" s="19" t="s">
        <v>118</v>
      </c>
      <c r="E34" s="1">
        <v>46077</v>
      </c>
    </row>
    <row r="35" spans="1:14" x14ac:dyDescent="0.35">
      <c r="A35" t="s">
        <v>132</v>
      </c>
      <c r="B35" t="s">
        <v>1971</v>
      </c>
      <c r="C35" s="5">
        <v>645</v>
      </c>
      <c r="D35" s="19" t="s">
        <v>389</v>
      </c>
      <c r="E35" s="1">
        <v>46067</v>
      </c>
    </row>
    <row r="36" spans="1:14" x14ac:dyDescent="0.35">
      <c r="A36" t="s">
        <v>132</v>
      </c>
      <c r="B36" t="s">
        <v>1971</v>
      </c>
      <c r="C36" s="5">
        <v>490</v>
      </c>
      <c r="D36" s="19" t="s">
        <v>389</v>
      </c>
      <c r="E36" s="1">
        <v>46073</v>
      </c>
    </row>
    <row r="37" spans="1:14" x14ac:dyDescent="0.35">
      <c r="A37" t="s">
        <v>132</v>
      </c>
      <c r="B37" t="s">
        <v>1971</v>
      </c>
      <c r="C37" s="5">
        <v>155</v>
      </c>
      <c r="D37" s="19" t="s">
        <v>389</v>
      </c>
      <c r="E37" s="1">
        <v>46077</v>
      </c>
    </row>
    <row r="38" spans="1:14" x14ac:dyDescent="0.35">
      <c r="A38" t="s">
        <v>132</v>
      </c>
      <c r="B38" t="s">
        <v>1972</v>
      </c>
      <c r="C38" s="5">
        <v>314.24</v>
      </c>
      <c r="D38" s="19" t="s">
        <v>389</v>
      </c>
      <c r="E38" s="1">
        <v>46078</v>
      </c>
    </row>
    <row r="39" spans="1:14" x14ac:dyDescent="0.35">
      <c r="A39" t="s">
        <v>132</v>
      </c>
      <c r="B39" t="s">
        <v>1973</v>
      </c>
      <c r="C39" s="5">
        <v>736</v>
      </c>
      <c r="D39" s="19" t="s">
        <v>389</v>
      </c>
      <c r="E39" s="1">
        <v>46080</v>
      </c>
    </row>
    <row r="40" spans="1:14" s="5" customFormat="1" x14ac:dyDescent="0.35">
      <c r="A40" s="5" t="s">
        <v>395</v>
      </c>
      <c r="B40" s="5" t="s">
        <v>1974</v>
      </c>
      <c r="C40" s="5">
        <v>113333.34</v>
      </c>
      <c r="D40" s="5" t="s">
        <v>389</v>
      </c>
      <c r="E40" s="1">
        <v>46070</v>
      </c>
      <c r="K40"/>
      <c r="L40"/>
      <c r="N40"/>
    </row>
    <row r="41" spans="1:14" x14ac:dyDescent="0.35">
      <c r="A41" t="s">
        <v>181</v>
      </c>
      <c r="B41" t="s">
        <v>1796</v>
      </c>
      <c r="C41" s="5">
        <v>-120000</v>
      </c>
      <c r="D41" s="19" t="s">
        <v>389</v>
      </c>
      <c r="E41" s="1">
        <v>46065</v>
      </c>
    </row>
    <row r="42" spans="1:14" s="5" customFormat="1" x14ac:dyDescent="0.35">
      <c r="A42" t="s">
        <v>181</v>
      </c>
      <c r="B42" t="s">
        <v>1796</v>
      </c>
      <c r="C42" s="5">
        <v>-18000</v>
      </c>
      <c r="D42" s="19" t="s">
        <v>389</v>
      </c>
      <c r="E42" s="1">
        <v>46065</v>
      </c>
      <c r="K42"/>
      <c r="L42"/>
      <c r="N42"/>
    </row>
    <row r="43" spans="1:14" s="5" customFormat="1" x14ac:dyDescent="0.35">
      <c r="A43" t="s">
        <v>181</v>
      </c>
      <c r="B43" t="s">
        <v>1796</v>
      </c>
      <c r="C43" s="5">
        <v>-100000</v>
      </c>
      <c r="D43" s="19" t="s">
        <v>389</v>
      </c>
      <c r="E43" s="1">
        <v>46067</v>
      </c>
      <c r="K43"/>
      <c r="L43"/>
      <c r="N43"/>
    </row>
    <row r="44" spans="1:14" s="5" customFormat="1" x14ac:dyDescent="0.35">
      <c r="A44" t="s">
        <v>181</v>
      </c>
      <c r="B44" t="s">
        <v>636</v>
      </c>
      <c r="C44" s="5">
        <v>-24000</v>
      </c>
      <c r="D44" s="19" t="s">
        <v>118</v>
      </c>
      <c r="E44" s="1">
        <v>46069</v>
      </c>
      <c r="F44"/>
      <c r="G44"/>
      <c r="K44"/>
      <c r="L44"/>
      <c r="N44"/>
    </row>
    <row r="45" spans="1:14" s="5" customFormat="1" x14ac:dyDescent="0.35">
      <c r="A45" t="s">
        <v>395</v>
      </c>
      <c r="B45" t="s">
        <v>1983</v>
      </c>
      <c r="C45" s="5">
        <v>2039.25</v>
      </c>
      <c r="D45" s="19" t="s">
        <v>118</v>
      </c>
      <c r="E45" s="1">
        <v>46069</v>
      </c>
      <c r="F45"/>
      <c r="G45"/>
      <c r="K45"/>
      <c r="L45"/>
      <c r="N45"/>
    </row>
    <row r="46" spans="1:14" s="5" customFormat="1" x14ac:dyDescent="0.35">
      <c r="A46" t="s">
        <v>181</v>
      </c>
      <c r="B46" t="s">
        <v>1985</v>
      </c>
      <c r="C46" s="5">
        <v>-100000</v>
      </c>
      <c r="D46" s="19" t="s">
        <v>118</v>
      </c>
      <c r="E46" s="1">
        <v>46071</v>
      </c>
      <c r="F46"/>
      <c r="G46"/>
      <c r="K46"/>
      <c r="L46"/>
      <c r="N46"/>
    </row>
    <row r="47" spans="1:14" s="5" customFormat="1" x14ac:dyDescent="0.35">
      <c r="A47" t="s">
        <v>132</v>
      </c>
      <c r="B47" t="s">
        <v>1986</v>
      </c>
      <c r="C47" s="5">
        <v>565.77</v>
      </c>
      <c r="D47" s="19" t="s">
        <v>118</v>
      </c>
      <c r="E47" s="1">
        <v>46071</v>
      </c>
      <c r="F47"/>
      <c r="G47"/>
      <c r="K47"/>
      <c r="L47"/>
      <c r="N47"/>
    </row>
    <row r="48" spans="1:14" s="5" customFormat="1" x14ac:dyDescent="0.35">
      <c r="A48" t="s">
        <v>395</v>
      </c>
      <c r="B48" t="s">
        <v>1987</v>
      </c>
      <c r="C48" s="5">
        <v>815.4</v>
      </c>
      <c r="D48" s="19" t="s">
        <v>118</v>
      </c>
      <c r="E48" s="1">
        <v>46075</v>
      </c>
      <c r="F48"/>
      <c r="G48"/>
      <c r="K48"/>
      <c r="L48"/>
      <c r="N48"/>
    </row>
    <row r="49" spans="1:14" s="5" customFormat="1" x14ac:dyDescent="0.35">
      <c r="A49" t="s">
        <v>395</v>
      </c>
      <c r="B49" t="s">
        <v>1988</v>
      </c>
      <c r="C49" s="5">
        <v>627.54</v>
      </c>
      <c r="D49" s="19" t="s">
        <v>118</v>
      </c>
      <c r="E49" s="1">
        <v>46075</v>
      </c>
      <c r="F49"/>
      <c r="G49"/>
      <c r="K49"/>
      <c r="L49"/>
      <c r="N49"/>
    </row>
    <row r="50" spans="1:14" s="5" customFormat="1" x14ac:dyDescent="0.35">
      <c r="A50" t="s">
        <v>395</v>
      </c>
      <c r="B50" t="s">
        <v>1989</v>
      </c>
      <c r="C50" s="5">
        <v>36735.11</v>
      </c>
      <c r="D50" s="19" t="s">
        <v>118</v>
      </c>
      <c r="E50" s="1">
        <v>46075</v>
      </c>
      <c r="F50"/>
      <c r="G50"/>
      <c r="K50"/>
      <c r="L50"/>
      <c r="N50"/>
    </row>
    <row r="51" spans="1:14" s="5" customFormat="1" x14ac:dyDescent="0.35">
      <c r="A51" t="s">
        <v>132</v>
      </c>
      <c r="B51" t="s">
        <v>1991</v>
      </c>
      <c r="C51" s="5">
        <v>1350</v>
      </c>
      <c r="D51" s="19" t="s">
        <v>118</v>
      </c>
      <c r="E51" s="1">
        <v>46075</v>
      </c>
      <c r="F51"/>
      <c r="G51"/>
      <c r="K51"/>
      <c r="L51"/>
      <c r="N51"/>
    </row>
    <row r="52" spans="1:14" s="5" customFormat="1" x14ac:dyDescent="0.35">
      <c r="A52" t="s">
        <v>132</v>
      </c>
      <c r="B52" t="s">
        <v>1992</v>
      </c>
      <c r="C52" s="5">
        <v>7500</v>
      </c>
      <c r="D52" s="19" t="s">
        <v>118</v>
      </c>
      <c r="E52" s="1">
        <v>46078</v>
      </c>
      <c r="F52"/>
      <c r="G52"/>
      <c r="K52"/>
      <c r="L52"/>
      <c r="N52"/>
    </row>
    <row r="53" spans="1:14" s="5" customFormat="1" x14ac:dyDescent="0.35">
      <c r="A53" t="s">
        <v>132</v>
      </c>
      <c r="B53" t="s">
        <v>1993</v>
      </c>
      <c r="C53" s="5">
        <v>100000</v>
      </c>
      <c r="D53" s="19" t="s">
        <v>188</v>
      </c>
      <c r="E53" s="1">
        <v>46080</v>
      </c>
      <c r="F53"/>
      <c r="G53"/>
      <c r="K53"/>
      <c r="L53"/>
      <c r="N53"/>
    </row>
    <row r="54" spans="1:14" s="5" customFormat="1" x14ac:dyDescent="0.35">
      <c r="A54" t="s">
        <v>132</v>
      </c>
      <c r="B54" t="s">
        <v>1996</v>
      </c>
      <c r="C54" s="5">
        <v>3675.37</v>
      </c>
      <c r="D54" s="19" t="s">
        <v>118</v>
      </c>
      <c r="E54" s="1">
        <v>46087</v>
      </c>
      <c r="F54"/>
      <c r="G54"/>
      <c r="K54"/>
      <c r="L54"/>
      <c r="N54"/>
    </row>
    <row r="55" spans="1:14" s="5" customFormat="1" x14ac:dyDescent="0.35">
      <c r="A55" t="s">
        <v>132</v>
      </c>
      <c r="B55" t="s">
        <v>1994</v>
      </c>
      <c r="C55" s="5">
        <v>2724</v>
      </c>
      <c r="D55" s="19" t="s">
        <v>118</v>
      </c>
      <c r="E55" s="1">
        <v>46084</v>
      </c>
      <c r="F55"/>
      <c r="G55"/>
      <c r="K55"/>
      <c r="L55"/>
      <c r="N55"/>
    </row>
    <row r="56" spans="1:14" s="5" customFormat="1" x14ac:dyDescent="0.35">
      <c r="A56" t="s">
        <v>132</v>
      </c>
      <c r="B56" t="s">
        <v>1997</v>
      </c>
      <c r="C56" s="5">
        <v>2706.87</v>
      </c>
      <c r="D56" s="19" t="s">
        <v>118</v>
      </c>
      <c r="E56" s="1">
        <v>46086</v>
      </c>
      <c r="F56"/>
      <c r="G56"/>
      <c r="K56"/>
      <c r="L56"/>
      <c r="N56"/>
    </row>
    <row r="57" spans="1:14" s="5" customFormat="1" x14ac:dyDescent="0.35">
      <c r="A57" t="s">
        <v>132</v>
      </c>
      <c r="B57" t="s">
        <v>1995</v>
      </c>
      <c r="C57" s="5">
        <v>1051.1500000000001</v>
      </c>
      <c r="D57" s="19" t="s">
        <v>118</v>
      </c>
      <c r="E57" s="1">
        <v>46087</v>
      </c>
      <c r="F57"/>
      <c r="G57"/>
      <c r="K57"/>
      <c r="L57"/>
      <c r="N57"/>
    </row>
    <row r="58" spans="1:14" s="5" customFormat="1" x14ac:dyDescent="0.35">
      <c r="A58" t="s">
        <v>132</v>
      </c>
      <c r="B58" t="s">
        <v>1992</v>
      </c>
      <c r="C58" s="5">
        <v>4500</v>
      </c>
      <c r="D58" s="19" t="s">
        <v>118</v>
      </c>
      <c r="E58" s="1">
        <v>46088</v>
      </c>
      <c r="F58"/>
      <c r="G58"/>
      <c r="K58"/>
      <c r="L58"/>
      <c r="N58"/>
    </row>
    <row r="59" spans="1:14" s="5" customFormat="1" x14ac:dyDescent="0.35">
      <c r="A59" t="s">
        <v>132</v>
      </c>
      <c r="B59" t="s">
        <v>1998</v>
      </c>
      <c r="C59" s="5">
        <v>6281</v>
      </c>
      <c r="D59" s="19" t="s">
        <v>118</v>
      </c>
      <c r="E59" s="1">
        <v>46091</v>
      </c>
      <c r="F59"/>
      <c r="G59"/>
      <c r="K59"/>
      <c r="L59"/>
      <c r="N59"/>
    </row>
    <row r="60" spans="1:14" s="5" customFormat="1" x14ac:dyDescent="0.35">
      <c r="A60" t="s">
        <v>132</v>
      </c>
      <c r="B60" t="s">
        <v>1971</v>
      </c>
      <c r="C60" s="5">
        <v>1135</v>
      </c>
      <c r="D60" s="19" t="s">
        <v>389</v>
      </c>
      <c r="E60" s="1">
        <v>46085</v>
      </c>
      <c r="F60"/>
      <c r="G60"/>
      <c r="K60"/>
      <c r="L60"/>
      <c r="N60"/>
    </row>
    <row r="61" spans="1:14" s="5" customFormat="1" x14ac:dyDescent="0.35">
      <c r="A61"/>
      <c r="B61"/>
      <c r="D61" s="19"/>
      <c r="E61" s="1"/>
      <c r="F61"/>
      <c r="G61"/>
      <c r="K61"/>
      <c r="L61"/>
      <c r="N61"/>
    </row>
    <row r="62" spans="1:14" s="5" customFormat="1" x14ac:dyDescent="0.35">
      <c r="A62"/>
      <c r="B62"/>
      <c r="D62" s="19"/>
      <c r="E62" s="1"/>
      <c r="F62"/>
      <c r="G62"/>
      <c r="K62"/>
      <c r="L62"/>
      <c r="N62"/>
    </row>
    <row r="63" spans="1:14" s="5" customFormat="1" x14ac:dyDescent="0.35">
      <c r="A63"/>
      <c r="B63"/>
      <c r="D63" s="19"/>
      <c r="E63" s="1"/>
      <c r="F63"/>
      <c r="G63"/>
      <c r="K63"/>
      <c r="L63"/>
      <c r="N63"/>
    </row>
    <row r="64" spans="1:14" s="5" customFormat="1" x14ac:dyDescent="0.35">
      <c r="A64"/>
      <c r="B64"/>
      <c r="D64" s="19"/>
      <c r="E64" s="1"/>
      <c r="F64"/>
      <c r="G64"/>
      <c r="K64"/>
      <c r="L64"/>
      <c r="N64"/>
    </row>
    <row r="65" spans="1:14" s="5" customFormat="1" x14ac:dyDescent="0.35">
      <c r="A65"/>
      <c r="B65"/>
      <c r="D65" s="19"/>
      <c r="E65" s="1"/>
      <c r="F65"/>
      <c r="G65"/>
      <c r="K65"/>
      <c r="L65"/>
      <c r="N65"/>
    </row>
    <row r="66" spans="1:14" s="5" customFormat="1" x14ac:dyDescent="0.35">
      <c r="A66"/>
      <c r="B66"/>
      <c r="D66" s="19"/>
      <c r="E66" s="1"/>
      <c r="F66"/>
      <c r="G66"/>
      <c r="K66"/>
      <c r="L66"/>
      <c r="N66"/>
    </row>
    <row r="67" spans="1:14" s="5" customFormat="1" x14ac:dyDescent="0.35">
      <c r="A67"/>
      <c r="B67"/>
      <c r="D67"/>
      <c r="E67" s="1"/>
      <c r="F67"/>
      <c r="G67"/>
      <c r="J67" s="5" t="s">
        <v>429</v>
      </c>
      <c r="K67"/>
      <c r="L67"/>
      <c r="N67"/>
    </row>
    <row r="68" spans="1:14" s="5" customFormat="1" x14ac:dyDescent="0.35">
      <c r="A68" t="s">
        <v>709</v>
      </c>
      <c r="B68" t="s">
        <v>1804</v>
      </c>
      <c r="C68" s="6">
        <v>0</v>
      </c>
      <c r="D68" t="s">
        <v>389</v>
      </c>
      <c r="E68" s="1" t="s">
        <v>13</v>
      </c>
      <c r="F68" t="s">
        <v>1811</v>
      </c>
      <c r="G68" s="2" t="s">
        <v>1934</v>
      </c>
      <c r="H68">
        <v>2400</v>
      </c>
      <c r="I68" s="1">
        <v>46074</v>
      </c>
      <c r="J68" s="5">
        <v>4800</v>
      </c>
      <c r="K68"/>
      <c r="L68"/>
      <c r="N68"/>
    </row>
    <row r="69" spans="1:14" x14ac:dyDescent="0.35">
      <c r="A69" t="s">
        <v>709</v>
      </c>
      <c r="B69" t="s">
        <v>1805</v>
      </c>
      <c r="C69" s="6">
        <v>0</v>
      </c>
      <c r="D69" t="s">
        <v>389</v>
      </c>
      <c r="E69" s="1" t="s">
        <v>13</v>
      </c>
      <c r="F69" t="s">
        <v>1811</v>
      </c>
      <c r="G69" s="2"/>
      <c r="H69">
        <v>4500</v>
      </c>
      <c r="I69" s="1">
        <v>46076</v>
      </c>
      <c r="J69" s="5">
        <v>9000</v>
      </c>
    </row>
    <row r="70" spans="1:14" ht="29" x14ac:dyDescent="0.35">
      <c r="A70" t="s">
        <v>709</v>
      </c>
      <c r="B70" t="s">
        <v>1806</v>
      </c>
      <c r="C70" s="5">
        <v>11750</v>
      </c>
      <c r="D70" t="s">
        <v>389</v>
      </c>
      <c r="E70" s="1" t="s">
        <v>1999</v>
      </c>
      <c r="F70" t="s">
        <v>1811</v>
      </c>
      <c r="G70" s="2" t="s">
        <v>1980</v>
      </c>
      <c r="H70">
        <v>7500</v>
      </c>
      <c r="I70" s="1">
        <v>46086</v>
      </c>
      <c r="J70" s="5">
        <v>25000</v>
      </c>
    </row>
    <row r="71" spans="1:14" x14ac:dyDescent="0.35">
      <c r="A71" t="s">
        <v>709</v>
      </c>
      <c r="B71" t="s">
        <v>1807</v>
      </c>
      <c r="C71" s="5">
        <v>11750</v>
      </c>
      <c r="D71" t="s">
        <v>389</v>
      </c>
      <c r="G71" s="2"/>
      <c r="I71" s="1"/>
    </row>
    <row r="72" spans="1:14" x14ac:dyDescent="0.35">
      <c r="A72" t="s">
        <v>709</v>
      </c>
      <c r="B72" t="s">
        <v>1808</v>
      </c>
      <c r="C72" s="5">
        <v>14070</v>
      </c>
      <c r="D72" t="s">
        <v>389</v>
      </c>
      <c r="G72" s="2"/>
      <c r="I72" s="1"/>
    </row>
    <row r="73" spans="1:14" x14ac:dyDescent="0.35">
      <c r="A73" t="s">
        <v>709</v>
      </c>
      <c r="B73" t="s">
        <v>1809</v>
      </c>
      <c r="C73" s="5">
        <v>14070</v>
      </c>
      <c r="D73" t="s">
        <v>389</v>
      </c>
      <c r="G73" s="2"/>
      <c r="I73" s="1"/>
    </row>
    <row r="74" spans="1:14" x14ac:dyDescent="0.35">
      <c r="A74" t="s">
        <v>709</v>
      </c>
      <c r="B74" t="s">
        <v>1810</v>
      </c>
      <c r="C74" s="5">
        <v>14070</v>
      </c>
      <c r="D74" t="s">
        <v>389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E9BA3-1E75-4084-ACCA-CD5BF20C8609}">
  <dimension ref="A1:O87"/>
  <sheetViews>
    <sheetView zoomScale="85" zoomScaleNormal="85" workbookViewId="0">
      <selection activeCell="B34" sqref="B34"/>
    </sheetView>
  </sheetViews>
  <sheetFormatPr defaultRowHeight="14.5" x14ac:dyDescent="0.35"/>
  <cols>
    <col min="2" max="2" width="42.81640625" customWidth="1"/>
    <col min="3" max="3" width="13.26953125" style="5" bestFit="1" customWidth="1"/>
    <col min="5" max="5" width="16.453125" style="1" bestFit="1" customWidth="1"/>
    <col min="7" max="7" width="22" customWidth="1"/>
    <col min="8" max="8" width="12.54296875" style="5" bestFit="1" customWidth="1"/>
    <col min="9" max="9" width="11.81640625" style="5" bestFit="1" customWidth="1"/>
    <col min="10" max="10" width="15.81640625" style="5" bestFit="1" customWidth="1"/>
    <col min="11" max="11" width="13.54296875" bestFit="1" customWidth="1"/>
    <col min="12" max="12" width="23.453125" bestFit="1" customWidth="1"/>
    <col min="13" max="13" width="11.81640625" style="5" bestFit="1" customWidth="1"/>
    <col min="14" max="14" width="13.54296875" bestFit="1" customWidth="1"/>
    <col min="15" max="15" width="8.90625" bestFit="1" customWidth="1"/>
  </cols>
  <sheetData>
    <row r="1" spans="1:15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5" x14ac:dyDescent="0.35">
      <c r="A2" t="s">
        <v>132</v>
      </c>
      <c r="B2" t="s">
        <v>187</v>
      </c>
      <c r="C2" s="5">
        <v>15000</v>
      </c>
      <c r="D2" s="19" t="s">
        <v>118</v>
      </c>
      <c r="E2" s="1">
        <v>46125</v>
      </c>
      <c r="G2" t="s">
        <v>118</v>
      </c>
      <c r="H2" s="5">
        <v>1626292.71</v>
      </c>
      <c r="I2" s="5">
        <v>514593.56</v>
      </c>
      <c r="J2" s="5">
        <f>H2-I2</f>
        <v>1111699.1499999999</v>
      </c>
    </row>
    <row r="3" spans="1:15" x14ac:dyDescent="0.35">
      <c r="A3" t="s">
        <v>132</v>
      </c>
      <c r="B3" t="s">
        <v>190</v>
      </c>
      <c r="C3" s="5">
        <v>3500</v>
      </c>
      <c r="D3" t="s">
        <v>188</v>
      </c>
      <c r="E3" s="1">
        <v>46122</v>
      </c>
      <c r="G3" t="s">
        <v>389</v>
      </c>
      <c r="H3" s="5">
        <v>1310256.58</v>
      </c>
      <c r="I3" s="5">
        <v>239172.34</v>
      </c>
      <c r="J3" s="5">
        <f>H3-I3</f>
        <v>1071084.24</v>
      </c>
    </row>
    <row r="4" spans="1:15" x14ac:dyDescent="0.35">
      <c r="A4" t="s">
        <v>132</v>
      </c>
      <c r="B4" t="s">
        <v>1307</v>
      </c>
      <c r="C4" s="5">
        <v>19836.509999999998</v>
      </c>
      <c r="D4" s="19" t="s">
        <v>188</v>
      </c>
      <c r="E4" s="1">
        <v>46118</v>
      </c>
      <c r="F4" t="s">
        <v>2034</v>
      </c>
    </row>
    <row r="5" spans="1:15" x14ac:dyDescent="0.35">
      <c r="A5" t="s">
        <v>132</v>
      </c>
      <c r="B5" s="13" t="s">
        <v>2031</v>
      </c>
      <c r="C5" s="5">
        <v>8536.39</v>
      </c>
      <c r="D5" s="19" t="s">
        <v>118</v>
      </c>
      <c r="E5" s="1">
        <v>46111</v>
      </c>
      <c r="L5" t="s">
        <v>1685</v>
      </c>
    </row>
    <row r="6" spans="1:15" x14ac:dyDescent="0.35">
      <c r="A6" t="s">
        <v>181</v>
      </c>
      <c r="B6" t="s">
        <v>1423</v>
      </c>
      <c r="C6" s="25">
        <v>-13000</v>
      </c>
      <c r="D6" s="19" t="s">
        <v>118</v>
      </c>
      <c r="E6" s="1">
        <v>46106</v>
      </c>
      <c r="L6" t="s">
        <v>336</v>
      </c>
    </row>
    <row r="7" spans="1:15" x14ac:dyDescent="0.35">
      <c r="A7" t="s">
        <v>181</v>
      </c>
      <c r="B7" t="s">
        <v>1290</v>
      </c>
      <c r="C7" s="5">
        <v>-1017402.5</v>
      </c>
      <c r="D7" s="19" t="s">
        <v>389</v>
      </c>
    </row>
    <row r="8" spans="1:15" x14ac:dyDescent="0.35">
      <c r="A8" t="s">
        <v>181</v>
      </c>
      <c r="B8" t="s">
        <v>1421</v>
      </c>
      <c r="C8" s="5">
        <v>-28075</v>
      </c>
      <c r="D8" s="19" t="s">
        <v>118</v>
      </c>
      <c r="E8" s="1">
        <v>46125</v>
      </c>
    </row>
    <row r="9" spans="1:15" x14ac:dyDescent="0.35">
      <c r="A9" t="s">
        <v>181</v>
      </c>
      <c r="B9" t="s">
        <v>1696</v>
      </c>
      <c r="C9" s="5">
        <v>-28075</v>
      </c>
      <c r="D9" s="19" t="s">
        <v>389</v>
      </c>
      <c r="E9" s="1">
        <v>46091</v>
      </c>
      <c r="L9" t="s">
        <v>2025</v>
      </c>
      <c r="M9" s="5">
        <v>20000</v>
      </c>
      <c r="N9" s="1">
        <v>46118</v>
      </c>
    </row>
    <row r="10" spans="1:15" x14ac:dyDescent="0.35">
      <c r="A10" t="s">
        <v>181</v>
      </c>
      <c r="B10" t="s">
        <v>1302</v>
      </c>
      <c r="C10" s="5">
        <v>-1086442.6100000001</v>
      </c>
      <c r="D10" s="19" t="s">
        <v>118</v>
      </c>
      <c r="L10" t="s">
        <v>12</v>
      </c>
      <c r="M10" s="5">
        <v>107350</v>
      </c>
    </row>
    <row r="11" spans="1:15" x14ac:dyDescent="0.35">
      <c r="A11" t="s">
        <v>181</v>
      </c>
      <c r="B11" t="s">
        <v>1624</v>
      </c>
      <c r="C11" s="5">
        <v>-258779.08</v>
      </c>
      <c r="D11" s="19" t="s">
        <v>389</v>
      </c>
      <c r="E11" s="1">
        <v>46104</v>
      </c>
      <c r="L11" t="s">
        <v>132</v>
      </c>
      <c r="M11" s="5">
        <v>22336.39</v>
      </c>
      <c r="N11" t="s">
        <v>2032</v>
      </c>
    </row>
    <row r="12" spans="1:15" x14ac:dyDescent="0.35">
      <c r="A12" t="s">
        <v>181</v>
      </c>
      <c r="B12" t="s">
        <v>1527</v>
      </c>
      <c r="C12" s="5">
        <v>-160633.24</v>
      </c>
      <c r="D12" s="19" t="s">
        <v>118</v>
      </c>
      <c r="E12" s="1">
        <v>46093</v>
      </c>
      <c r="L12" t="s">
        <v>6</v>
      </c>
      <c r="M12" s="5">
        <f>M10-M11</f>
        <v>85013.61</v>
      </c>
    </row>
    <row r="13" spans="1:15" x14ac:dyDescent="0.35">
      <c r="A13" t="s">
        <v>181</v>
      </c>
      <c r="B13" t="s">
        <v>1679</v>
      </c>
      <c r="C13" s="5">
        <v>-11534.33</v>
      </c>
      <c r="D13" s="19" t="s">
        <v>118</v>
      </c>
      <c r="E13" s="1">
        <v>46104</v>
      </c>
      <c r="L13" t="s">
        <v>308</v>
      </c>
      <c r="M13" s="25">
        <f>(M12*0.7)/3</f>
        <v>19836.508999999998</v>
      </c>
    </row>
    <row r="14" spans="1:15" x14ac:dyDescent="0.35">
      <c r="A14" t="s">
        <v>181</v>
      </c>
      <c r="B14" t="s">
        <v>1538</v>
      </c>
      <c r="C14" s="5">
        <v>-140646.62</v>
      </c>
      <c r="D14" s="19" t="s">
        <v>118</v>
      </c>
      <c r="E14" s="1">
        <v>46106</v>
      </c>
      <c r="M14" s="5">
        <v>20000</v>
      </c>
      <c r="N14" t="s">
        <v>2033</v>
      </c>
      <c r="O14" s="1">
        <v>46118</v>
      </c>
    </row>
    <row r="15" spans="1:15" x14ac:dyDescent="0.35">
      <c r="A15" t="s">
        <v>1149</v>
      </c>
      <c r="B15" t="s">
        <v>1549</v>
      </c>
      <c r="C15" s="5">
        <v>120000</v>
      </c>
      <c r="D15" s="19" t="s">
        <v>118</v>
      </c>
      <c r="L15" t="s">
        <v>6</v>
      </c>
      <c r="M15" s="5">
        <f>M14-M13</f>
        <v>163.4910000000018</v>
      </c>
    </row>
    <row r="16" spans="1:15" x14ac:dyDescent="0.35">
      <c r="A16" t="s">
        <v>1149</v>
      </c>
      <c r="B16" t="s">
        <v>1420</v>
      </c>
      <c r="C16" s="5">
        <v>120000</v>
      </c>
      <c r="D16" s="19" t="s">
        <v>389</v>
      </c>
    </row>
    <row r="17" spans="1:14" x14ac:dyDescent="0.35">
      <c r="A17" t="s">
        <v>181</v>
      </c>
      <c r="B17" t="s">
        <v>636</v>
      </c>
      <c r="C17" s="5">
        <v>-2000</v>
      </c>
      <c r="D17" s="19" t="s">
        <v>118</v>
      </c>
      <c r="E17" s="1">
        <v>46118</v>
      </c>
    </row>
    <row r="18" spans="1:14" x14ac:dyDescent="0.35">
      <c r="A18" t="s">
        <v>395</v>
      </c>
      <c r="B18" t="s">
        <v>2002</v>
      </c>
      <c r="C18" s="5">
        <v>2500</v>
      </c>
      <c r="D18" s="19" t="s">
        <v>118</v>
      </c>
    </row>
    <row r="19" spans="1:14" x14ac:dyDescent="0.35">
      <c r="A19" t="s">
        <v>132</v>
      </c>
      <c r="B19" t="s">
        <v>2030</v>
      </c>
      <c r="C19" s="5">
        <v>1639.99</v>
      </c>
      <c r="D19" s="19" t="s">
        <v>118</v>
      </c>
      <c r="E19" s="1">
        <v>46111</v>
      </c>
      <c r="K19" s="5"/>
      <c r="M19"/>
      <c r="N19" s="5"/>
    </row>
    <row r="20" spans="1:14" x14ac:dyDescent="0.35">
      <c r="A20" t="s">
        <v>132</v>
      </c>
      <c r="B20" t="s">
        <v>1693</v>
      </c>
      <c r="C20" s="5">
        <v>20000</v>
      </c>
      <c r="D20" s="19" t="s">
        <v>1137</v>
      </c>
      <c r="E20" s="1">
        <v>46094</v>
      </c>
      <c r="F20" t="s">
        <v>2024</v>
      </c>
      <c r="I20"/>
      <c r="J20" s="5" t="s">
        <v>7</v>
      </c>
      <c r="K20" s="5" t="s">
        <v>12</v>
      </c>
      <c r="L20" s="5" t="s">
        <v>1147</v>
      </c>
      <c r="M20" s="5" t="s">
        <v>874</v>
      </c>
      <c r="N20" s="5" t="s">
        <v>6</v>
      </c>
    </row>
    <row r="21" spans="1:14" x14ac:dyDescent="0.35">
      <c r="A21" t="s">
        <v>395</v>
      </c>
      <c r="B21" t="s">
        <v>2003</v>
      </c>
      <c r="C21" s="5">
        <v>1986.72</v>
      </c>
      <c r="D21" s="19" t="s">
        <v>118</v>
      </c>
      <c r="I21" t="s">
        <v>875</v>
      </c>
      <c r="J21" s="5" t="s">
        <v>876</v>
      </c>
      <c r="K21" s="5">
        <v>429000</v>
      </c>
      <c r="L21">
        <v>428069.91</v>
      </c>
      <c r="M21">
        <v>0</v>
      </c>
      <c r="N21" s="5">
        <f>K21-L21-M21</f>
        <v>930.09000000002561</v>
      </c>
    </row>
    <row r="22" spans="1:14" x14ac:dyDescent="0.35">
      <c r="A22" t="s">
        <v>181</v>
      </c>
      <c r="B22" t="s">
        <v>1605</v>
      </c>
      <c r="C22" s="5">
        <v>-6000</v>
      </c>
      <c r="D22" s="19" t="s">
        <v>389</v>
      </c>
      <c r="E22" s="1">
        <v>46115</v>
      </c>
      <c r="I22" t="s">
        <v>877</v>
      </c>
      <c r="J22" s="5" t="s">
        <v>878</v>
      </c>
      <c r="K22" s="5">
        <v>1380000</v>
      </c>
      <c r="L22">
        <v>1380000</v>
      </c>
      <c r="M22">
        <v>0</v>
      </c>
      <c r="N22" s="5">
        <f>K22-L22-M22</f>
        <v>0</v>
      </c>
    </row>
    <row r="23" spans="1:14" x14ac:dyDescent="0.35">
      <c r="A23" t="s">
        <v>395</v>
      </c>
      <c r="B23" t="s">
        <v>2004</v>
      </c>
      <c r="C23" s="5">
        <v>891.11</v>
      </c>
      <c r="D23" s="19" t="s">
        <v>118</v>
      </c>
      <c r="I23" s="5" t="s">
        <v>877</v>
      </c>
      <c r="J23" s="5" t="s">
        <v>1644</v>
      </c>
      <c r="K23" s="5">
        <v>2308000</v>
      </c>
      <c r="L23">
        <v>1083706.8999999999</v>
      </c>
      <c r="M23">
        <v>59000</v>
      </c>
      <c r="N23" s="5">
        <f>K23-L23-M23</f>
        <v>1165293.1000000001</v>
      </c>
    </row>
    <row r="24" spans="1:14" x14ac:dyDescent="0.35">
      <c r="A24" t="s">
        <v>395</v>
      </c>
      <c r="B24" t="s">
        <v>2005</v>
      </c>
      <c r="C24" s="5">
        <v>588.87</v>
      </c>
      <c r="D24" s="19" t="s">
        <v>118</v>
      </c>
    </row>
    <row r="25" spans="1:14" x14ac:dyDescent="0.35">
      <c r="A25" t="s">
        <v>132</v>
      </c>
      <c r="B25" t="s">
        <v>2022</v>
      </c>
      <c r="C25" s="5">
        <v>674.38</v>
      </c>
      <c r="D25" s="19" t="s">
        <v>118</v>
      </c>
    </row>
    <row r="26" spans="1:14" x14ac:dyDescent="0.35">
      <c r="A26" t="s">
        <v>132</v>
      </c>
      <c r="B26" t="s">
        <v>2006</v>
      </c>
      <c r="C26" s="5">
        <v>675.57</v>
      </c>
      <c r="D26" s="19" t="s">
        <v>118</v>
      </c>
    </row>
    <row r="27" spans="1:14" x14ac:dyDescent="0.35">
      <c r="A27" s="5" t="s">
        <v>395</v>
      </c>
      <c r="B27" s="5" t="s">
        <v>2007</v>
      </c>
      <c r="C27" s="5">
        <v>113333.34</v>
      </c>
      <c r="D27" s="5" t="s">
        <v>389</v>
      </c>
      <c r="F27" s="5"/>
      <c r="G27" s="5"/>
    </row>
    <row r="28" spans="1:14" s="5" customFormat="1" x14ac:dyDescent="0.35">
      <c r="A28" t="s">
        <v>395</v>
      </c>
      <c r="B28" t="s">
        <v>2008</v>
      </c>
      <c r="C28" s="5">
        <v>627.54</v>
      </c>
      <c r="D28" s="19" t="s">
        <v>118</v>
      </c>
      <c r="E28" s="1"/>
      <c r="F28"/>
      <c r="G28"/>
      <c r="K28"/>
      <c r="L28"/>
      <c r="N28"/>
    </row>
    <row r="29" spans="1:14" s="5" customFormat="1" x14ac:dyDescent="0.35">
      <c r="A29" t="s">
        <v>395</v>
      </c>
      <c r="B29" t="s">
        <v>2009</v>
      </c>
      <c r="C29" s="5">
        <v>36735.11</v>
      </c>
      <c r="D29" s="19" t="s">
        <v>118</v>
      </c>
      <c r="E29" s="1"/>
      <c r="F29"/>
      <c r="G29"/>
      <c r="K29"/>
      <c r="L29"/>
      <c r="N29"/>
    </row>
    <row r="30" spans="1:14" s="5" customFormat="1" x14ac:dyDescent="0.35">
      <c r="A30" t="s">
        <v>132</v>
      </c>
      <c r="B30" t="s">
        <v>2010</v>
      </c>
      <c r="C30" s="5">
        <v>2706.87</v>
      </c>
      <c r="D30" s="19" t="s">
        <v>118</v>
      </c>
      <c r="E30" s="1"/>
      <c r="F30"/>
      <c r="G30"/>
      <c r="K30"/>
      <c r="L30"/>
      <c r="N30"/>
    </row>
    <row r="31" spans="1:14" s="5" customFormat="1" x14ac:dyDescent="0.35">
      <c r="A31" t="s">
        <v>132</v>
      </c>
      <c r="B31" t="s">
        <v>2011</v>
      </c>
      <c r="C31" s="5">
        <v>1051.1500000000001</v>
      </c>
      <c r="D31" s="19" t="s">
        <v>118</v>
      </c>
      <c r="E31" s="1"/>
      <c r="F31"/>
      <c r="G31"/>
      <c r="K31"/>
      <c r="L31"/>
      <c r="N31"/>
    </row>
    <row r="32" spans="1:14" s="5" customFormat="1" x14ac:dyDescent="0.35">
      <c r="A32" t="s">
        <v>132</v>
      </c>
      <c r="B32" t="s">
        <v>2023</v>
      </c>
      <c r="C32" s="5">
        <v>6239.22</v>
      </c>
      <c r="D32" s="19" t="s">
        <v>118</v>
      </c>
      <c r="E32" s="1"/>
      <c r="F32"/>
      <c r="G32"/>
      <c r="K32"/>
      <c r="L32"/>
      <c r="N32"/>
    </row>
    <row r="33" spans="1:14" s="5" customFormat="1" x14ac:dyDescent="0.35">
      <c r="A33" t="s">
        <v>132</v>
      </c>
      <c r="B33" t="s">
        <v>2026</v>
      </c>
      <c r="C33" s="5">
        <v>270000</v>
      </c>
      <c r="D33" s="19" t="s">
        <v>118</v>
      </c>
      <c r="E33" s="1">
        <v>46097</v>
      </c>
      <c r="F33"/>
      <c r="G33"/>
      <c r="K33"/>
      <c r="L33"/>
      <c r="N33"/>
    </row>
    <row r="34" spans="1:14" s="5" customFormat="1" x14ac:dyDescent="0.35">
      <c r="A34" t="s">
        <v>2027</v>
      </c>
      <c r="B34" t="s">
        <v>2028</v>
      </c>
      <c r="C34" s="5">
        <v>-183960.91</v>
      </c>
      <c r="D34" s="19" t="s">
        <v>118</v>
      </c>
      <c r="E34" s="1">
        <v>46106</v>
      </c>
      <c r="F34"/>
      <c r="G34"/>
      <c r="K34"/>
      <c r="L34"/>
      <c r="N34"/>
    </row>
    <row r="35" spans="1:14" s="5" customFormat="1" x14ac:dyDescent="0.35">
      <c r="A35" t="s">
        <v>132</v>
      </c>
      <c r="B35" t="s">
        <v>2029</v>
      </c>
      <c r="C35" s="5">
        <v>548.24</v>
      </c>
      <c r="D35" s="19" t="s">
        <v>118</v>
      </c>
      <c r="E35" s="1">
        <v>46108</v>
      </c>
      <c r="F35"/>
      <c r="G35"/>
      <c r="K35"/>
      <c r="L35"/>
      <c r="N35"/>
    </row>
    <row r="36" spans="1:14" s="5" customFormat="1" x14ac:dyDescent="0.35">
      <c r="A36" t="s">
        <v>132</v>
      </c>
      <c r="B36" t="s">
        <v>2035</v>
      </c>
      <c r="C36" s="5">
        <v>11650</v>
      </c>
      <c r="D36" s="19" t="s">
        <v>118</v>
      </c>
      <c r="E36" s="1">
        <v>46109</v>
      </c>
      <c r="F36"/>
      <c r="G36"/>
      <c r="K36"/>
      <c r="L36"/>
      <c r="N36"/>
    </row>
    <row r="37" spans="1:14" s="5" customFormat="1" x14ac:dyDescent="0.35">
      <c r="A37" t="s">
        <v>132</v>
      </c>
      <c r="B37" t="s">
        <v>2036</v>
      </c>
      <c r="C37" s="5">
        <v>719.99</v>
      </c>
      <c r="D37" s="19" t="s">
        <v>118</v>
      </c>
      <c r="E37" s="1">
        <v>46108</v>
      </c>
      <c r="F37"/>
      <c r="G37"/>
      <c r="K37"/>
      <c r="L37"/>
      <c r="N37"/>
    </row>
    <row r="38" spans="1:14" s="5" customFormat="1" x14ac:dyDescent="0.35">
      <c r="A38" t="s">
        <v>132</v>
      </c>
      <c r="B38" t="s">
        <v>2037</v>
      </c>
      <c r="C38" s="5">
        <v>3000</v>
      </c>
      <c r="D38" s="19" t="s">
        <v>118</v>
      </c>
      <c r="E38" s="1">
        <v>46107</v>
      </c>
      <c r="F38"/>
      <c r="G38"/>
      <c r="K38"/>
      <c r="L38"/>
      <c r="N38"/>
    </row>
    <row r="39" spans="1:14" s="5" customFormat="1" x14ac:dyDescent="0.35">
      <c r="A39" t="s">
        <v>132</v>
      </c>
      <c r="B39" t="s">
        <v>2038</v>
      </c>
      <c r="C39" s="5">
        <v>10500</v>
      </c>
      <c r="D39" s="19" t="s">
        <v>118</v>
      </c>
      <c r="E39" s="1">
        <v>46094</v>
      </c>
      <c r="F39"/>
      <c r="G39"/>
      <c r="K39"/>
      <c r="L39"/>
      <c r="N39"/>
    </row>
    <row r="40" spans="1:14" s="5" customFormat="1" x14ac:dyDescent="0.35">
      <c r="A40" t="s">
        <v>395</v>
      </c>
      <c r="B40" t="s">
        <v>2039</v>
      </c>
      <c r="C40" s="5">
        <v>584.61</v>
      </c>
      <c r="D40" s="19" t="s">
        <v>118</v>
      </c>
      <c r="E40" s="1">
        <v>46095</v>
      </c>
      <c r="F40"/>
      <c r="G40"/>
      <c r="K40"/>
      <c r="L40"/>
      <c r="N40"/>
    </row>
    <row r="41" spans="1:14" s="5" customFormat="1" x14ac:dyDescent="0.35">
      <c r="A41" t="s">
        <v>132</v>
      </c>
      <c r="B41" t="s">
        <v>2040</v>
      </c>
      <c r="C41" s="5">
        <v>6652.8</v>
      </c>
      <c r="D41" s="19" t="s">
        <v>118</v>
      </c>
      <c r="E41" s="1">
        <v>46099</v>
      </c>
      <c r="F41"/>
      <c r="G41"/>
      <c r="K41"/>
      <c r="L41"/>
      <c r="N41"/>
    </row>
    <row r="42" spans="1:14" s="5" customFormat="1" x14ac:dyDescent="0.35">
      <c r="A42" t="s">
        <v>132</v>
      </c>
      <c r="B42" t="s">
        <v>2041</v>
      </c>
      <c r="C42" s="5">
        <v>3500</v>
      </c>
      <c r="D42" s="19" t="s">
        <v>389</v>
      </c>
      <c r="E42" s="1">
        <v>46106</v>
      </c>
      <c r="F42"/>
      <c r="G42"/>
      <c r="K42"/>
      <c r="L42"/>
      <c r="N42"/>
    </row>
    <row r="43" spans="1:14" s="5" customFormat="1" x14ac:dyDescent="0.35">
      <c r="A43" t="s">
        <v>132</v>
      </c>
      <c r="B43" t="s">
        <v>2050</v>
      </c>
      <c r="C43" s="5">
        <v>1500</v>
      </c>
      <c r="D43" s="19" t="s">
        <v>118</v>
      </c>
      <c r="E43" s="1"/>
      <c r="F43"/>
      <c r="G43"/>
      <c r="K43"/>
      <c r="L43"/>
      <c r="N43"/>
    </row>
    <row r="44" spans="1:14" s="5" customFormat="1" x14ac:dyDescent="0.35">
      <c r="A44" t="s">
        <v>132</v>
      </c>
      <c r="B44" t="s">
        <v>2051</v>
      </c>
      <c r="C44" s="5">
        <v>9585</v>
      </c>
      <c r="D44" s="19" t="s">
        <v>118</v>
      </c>
      <c r="E44" s="1"/>
      <c r="F44"/>
      <c r="G44"/>
      <c r="K44"/>
      <c r="L44"/>
      <c r="N44"/>
    </row>
    <row r="45" spans="1:14" s="5" customFormat="1" x14ac:dyDescent="0.35">
      <c r="A45" t="s">
        <v>132</v>
      </c>
      <c r="B45" t="s">
        <v>2066</v>
      </c>
      <c r="C45" s="5">
        <v>1089</v>
      </c>
      <c r="D45" s="19" t="s">
        <v>389</v>
      </c>
      <c r="E45" s="1">
        <v>46091</v>
      </c>
      <c r="F45"/>
      <c r="G45"/>
      <c r="K45"/>
      <c r="L45"/>
      <c r="N45"/>
    </row>
    <row r="46" spans="1:14" s="5" customFormat="1" x14ac:dyDescent="0.35">
      <c r="A46" t="s">
        <v>132</v>
      </c>
      <c r="B46" t="s">
        <v>2067</v>
      </c>
      <c r="C46" s="5">
        <v>1250</v>
      </c>
      <c r="D46" s="19" t="s">
        <v>389</v>
      </c>
      <c r="E46" s="1">
        <v>46111</v>
      </c>
      <c r="F46"/>
      <c r="G46"/>
      <c r="K46"/>
      <c r="L46"/>
      <c r="N46"/>
    </row>
    <row r="47" spans="1:14" s="5" customFormat="1" x14ac:dyDescent="0.35">
      <c r="A47"/>
      <c r="B47"/>
      <c r="D47"/>
      <c r="E47" s="1"/>
      <c r="F47"/>
      <c r="G47"/>
      <c r="K47"/>
      <c r="L47"/>
      <c r="N47"/>
    </row>
    <row r="48" spans="1:14" s="5" customFormat="1" x14ac:dyDescent="0.35">
      <c r="A48" t="s">
        <v>709</v>
      </c>
      <c r="B48" t="s">
        <v>1804</v>
      </c>
      <c r="C48" s="6">
        <v>0</v>
      </c>
      <c r="D48" t="s">
        <v>389</v>
      </c>
      <c r="E48" s="1" t="s">
        <v>13</v>
      </c>
      <c r="F48"/>
      <c r="G48" s="2"/>
      <c r="J48" s="5" t="s">
        <v>429</v>
      </c>
      <c r="K48" t="s">
        <v>2049</v>
      </c>
      <c r="L48"/>
      <c r="N48"/>
    </row>
    <row r="49" spans="1:14" s="5" customFormat="1" x14ac:dyDescent="0.35">
      <c r="A49" t="s">
        <v>709</v>
      </c>
      <c r="B49" t="s">
        <v>1805</v>
      </c>
      <c r="C49" s="6">
        <v>0</v>
      </c>
      <c r="D49" t="s">
        <v>389</v>
      </c>
      <c r="E49" s="1" t="s">
        <v>13</v>
      </c>
      <c r="F49"/>
      <c r="G49" s="2"/>
      <c r="H49" t="s">
        <v>2012</v>
      </c>
      <c r="I49" s="1">
        <v>46097</v>
      </c>
      <c r="J49" s="5">
        <v>9000</v>
      </c>
      <c r="K49">
        <v>4500</v>
      </c>
      <c r="L49"/>
      <c r="N49"/>
    </row>
    <row r="50" spans="1:14" x14ac:dyDescent="0.35">
      <c r="A50" t="s">
        <v>709</v>
      </c>
      <c r="B50" t="s">
        <v>1806</v>
      </c>
      <c r="C50" s="6">
        <v>0</v>
      </c>
      <c r="D50" t="s">
        <v>389</v>
      </c>
      <c r="E50" s="1" t="s">
        <v>13</v>
      </c>
      <c r="G50" s="2"/>
      <c r="H50" t="s">
        <v>2013</v>
      </c>
      <c r="I50" s="1">
        <v>46108</v>
      </c>
      <c r="J50" s="5">
        <v>5500</v>
      </c>
      <c r="K50">
        <v>2750</v>
      </c>
    </row>
    <row r="51" spans="1:14" x14ac:dyDescent="0.35">
      <c r="A51" t="s">
        <v>709</v>
      </c>
      <c r="B51" t="s">
        <v>1807</v>
      </c>
      <c r="C51" s="5">
        <v>11750</v>
      </c>
      <c r="D51" t="s">
        <v>389</v>
      </c>
      <c r="E51" s="1" t="s">
        <v>2048</v>
      </c>
      <c r="G51" s="2"/>
      <c r="H51"/>
      <c r="I51" s="1"/>
    </row>
    <row r="52" spans="1:14" x14ac:dyDescent="0.35">
      <c r="A52" t="s">
        <v>709</v>
      </c>
      <c r="B52" t="s">
        <v>1808</v>
      </c>
      <c r="C52" s="5">
        <v>14070</v>
      </c>
      <c r="D52" t="s">
        <v>389</v>
      </c>
      <c r="G52" s="2"/>
      <c r="I52" s="1"/>
    </row>
    <row r="53" spans="1:14" x14ac:dyDescent="0.35">
      <c r="A53" t="s">
        <v>709</v>
      </c>
      <c r="B53" t="s">
        <v>1809</v>
      </c>
      <c r="C53" s="5">
        <v>14070</v>
      </c>
      <c r="D53" t="s">
        <v>389</v>
      </c>
      <c r="G53" s="2"/>
      <c r="I53" s="1"/>
    </row>
    <row r="54" spans="1:14" x14ac:dyDescent="0.35">
      <c r="A54" t="s">
        <v>709</v>
      </c>
      <c r="B54" t="s">
        <v>1810</v>
      </c>
      <c r="C54" s="5">
        <v>14070</v>
      </c>
      <c r="D54" t="s">
        <v>389</v>
      </c>
      <c r="I54" s="1"/>
    </row>
    <row r="55" spans="1:14" x14ac:dyDescent="0.35">
      <c r="A55" t="s">
        <v>709</v>
      </c>
      <c r="B55" t="s">
        <v>2042</v>
      </c>
      <c r="C55" s="5">
        <v>23750</v>
      </c>
      <c r="D55" t="s">
        <v>389</v>
      </c>
    </row>
    <row r="56" spans="1:14" x14ac:dyDescent="0.35">
      <c r="A56" t="s">
        <v>709</v>
      </c>
      <c r="B56" t="s">
        <v>2043</v>
      </c>
      <c r="C56" s="5">
        <v>23750</v>
      </c>
      <c r="D56" t="s">
        <v>389</v>
      </c>
    </row>
    <row r="57" spans="1:14" x14ac:dyDescent="0.35">
      <c r="A57" t="s">
        <v>709</v>
      </c>
      <c r="B57" t="s">
        <v>2044</v>
      </c>
      <c r="C57" s="5">
        <v>23750</v>
      </c>
      <c r="D57" t="s">
        <v>389</v>
      </c>
    </row>
    <row r="58" spans="1:14" x14ac:dyDescent="0.35">
      <c r="A58" t="s">
        <v>709</v>
      </c>
      <c r="B58" t="s">
        <v>2045</v>
      </c>
      <c r="C58" s="5">
        <v>23750</v>
      </c>
      <c r="D58" t="s">
        <v>389</v>
      </c>
    </row>
    <row r="59" spans="1:14" x14ac:dyDescent="0.35">
      <c r="A59" t="s">
        <v>709</v>
      </c>
      <c r="B59" t="s">
        <v>2046</v>
      </c>
      <c r="C59" s="5">
        <v>23750</v>
      </c>
      <c r="D59" t="s">
        <v>389</v>
      </c>
    </row>
    <row r="60" spans="1:14" x14ac:dyDescent="0.35">
      <c r="A60" t="s">
        <v>709</v>
      </c>
      <c r="B60" t="s">
        <v>2047</v>
      </c>
      <c r="C60" s="5">
        <v>23750</v>
      </c>
      <c r="D60" t="s">
        <v>389</v>
      </c>
    </row>
    <row r="62" spans="1:14" x14ac:dyDescent="0.35">
      <c r="B62" t="s">
        <v>6</v>
      </c>
      <c r="C62" s="5">
        <f>SUM(C48:C60)</f>
        <v>196460</v>
      </c>
    </row>
    <row r="87" spans="5:5" x14ac:dyDescent="0.35">
      <c r="E87" s="1" t="s">
        <v>1630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A158-19B9-4100-BCD0-64EE28A18652}">
  <dimension ref="A1:O109"/>
  <sheetViews>
    <sheetView zoomScale="85" zoomScaleNormal="85" workbookViewId="0">
      <selection activeCell="B61" sqref="B61"/>
    </sheetView>
  </sheetViews>
  <sheetFormatPr defaultRowHeight="14.5" x14ac:dyDescent="0.35"/>
  <cols>
    <col min="2" max="2" width="42.81640625" customWidth="1"/>
    <col min="3" max="3" width="13.26953125" style="5" bestFit="1" customWidth="1"/>
    <col min="5" max="5" width="16.453125" style="1" bestFit="1" customWidth="1"/>
    <col min="7" max="7" width="22" customWidth="1"/>
    <col min="8" max="8" width="12.54296875" style="5" bestFit="1" customWidth="1"/>
    <col min="9" max="9" width="11.81640625" style="5" bestFit="1" customWidth="1"/>
    <col min="10" max="10" width="15.81640625" style="5" bestFit="1" customWidth="1"/>
    <col min="11" max="11" width="13.54296875" bestFit="1" customWidth="1"/>
    <col min="12" max="12" width="23.453125" bestFit="1" customWidth="1"/>
    <col min="13" max="13" width="11.81640625" style="5" bestFit="1" customWidth="1"/>
    <col min="14" max="14" width="13.54296875" bestFit="1" customWidth="1"/>
    <col min="15" max="15" width="8.90625" bestFit="1" customWidth="1"/>
  </cols>
  <sheetData>
    <row r="1" spans="1:15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5" x14ac:dyDescent="0.35">
      <c r="A2" t="s">
        <v>132</v>
      </c>
      <c r="B2" t="s">
        <v>187</v>
      </c>
      <c r="C2" s="5">
        <v>15000</v>
      </c>
      <c r="D2" s="19" t="s">
        <v>118</v>
      </c>
      <c r="E2" s="1">
        <v>46154</v>
      </c>
      <c r="G2" t="s">
        <v>118</v>
      </c>
      <c r="H2" s="5">
        <v>1670682.94</v>
      </c>
      <c r="I2" s="5">
        <v>399157.77</v>
      </c>
      <c r="J2" s="5">
        <f>H2-I2</f>
        <v>1271525.17</v>
      </c>
    </row>
    <row r="3" spans="1:15" x14ac:dyDescent="0.35">
      <c r="A3" t="s">
        <v>132</v>
      </c>
      <c r="B3" t="s">
        <v>190</v>
      </c>
      <c r="C3" s="5">
        <v>6000</v>
      </c>
      <c r="D3" t="s">
        <v>188</v>
      </c>
      <c r="G3" t="s">
        <v>389</v>
      </c>
      <c r="H3" s="5">
        <v>1385255.63</v>
      </c>
      <c r="I3" s="5">
        <v>238801.19</v>
      </c>
      <c r="J3" s="5">
        <f>H3-I3</f>
        <v>1146454.44</v>
      </c>
    </row>
    <row r="4" spans="1:15" x14ac:dyDescent="0.35">
      <c r="A4" t="s">
        <v>132</v>
      </c>
      <c r="B4" t="s">
        <v>1307</v>
      </c>
      <c r="C4" s="5">
        <v>7320.46</v>
      </c>
      <c r="D4" s="19" t="s">
        <v>118</v>
      </c>
      <c r="E4" s="1">
        <v>46154</v>
      </c>
    </row>
    <row r="5" spans="1:15" x14ac:dyDescent="0.35">
      <c r="A5" t="s">
        <v>132</v>
      </c>
      <c r="B5" s="13" t="s">
        <v>2031</v>
      </c>
      <c r="C5" s="5">
        <v>8776.6</v>
      </c>
      <c r="D5" s="19" t="s">
        <v>118</v>
      </c>
      <c r="E5" s="1">
        <v>46139</v>
      </c>
      <c r="L5" t="s">
        <v>603</v>
      </c>
    </row>
    <row r="6" spans="1:15" x14ac:dyDescent="0.35">
      <c r="A6" t="s">
        <v>181</v>
      </c>
      <c r="B6" t="s">
        <v>1423</v>
      </c>
      <c r="C6" s="25">
        <v>-13000</v>
      </c>
      <c r="D6" s="19" t="s">
        <v>118</v>
      </c>
      <c r="E6" s="1">
        <v>46127</v>
      </c>
      <c r="L6" t="s">
        <v>2125</v>
      </c>
    </row>
    <row r="7" spans="1:15" x14ac:dyDescent="0.35">
      <c r="A7" t="s">
        <v>181</v>
      </c>
      <c r="B7" t="s">
        <v>1290</v>
      </c>
      <c r="C7" s="5">
        <v>-1071084.24</v>
      </c>
      <c r="D7" s="19" t="s">
        <v>389</v>
      </c>
    </row>
    <row r="8" spans="1:15" x14ac:dyDescent="0.35">
      <c r="A8" t="s">
        <v>181</v>
      </c>
      <c r="B8" t="s">
        <v>1421</v>
      </c>
      <c r="C8" s="5">
        <v>-28075</v>
      </c>
      <c r="D8" s="19" t="s">
        <v>118</v>
      </c>
      <c r="E8" s="1">
        <v>46125</v>
      </c>
    </row>
    <row r="9" spans="1:15" x14ac:dyDescent="0.35">
      <c r="A9" t="s">
        <v>181</v>
      </c>
      <c r="B9" t="s">
        <v>1421</v>
      </c>
      <c r="C9" s="5">
        <v>-28075</v>
      </c>
      <c r="D9" s="19" t="s">
        <v>118</v>
      </c>
      <c r="E9" s="1">
        <v>46154</v>
      </c>
    </row>
    <row r="10" spans="1:15" x14ac:dyDescent="0.35">
      <c r="A10" t="s">
        <v>181</v>
      </c>
      <c r="B10" t="s">
        <v>1696</v>
      </c>
      <c r="C10" s="5">
        <v>-28075</v>
      </c>
      <c r="D10" s="19" t="s">
        <v>389</v>
      </c>
      <c r="E10" s="1">
        <v>46125</v>
      </c>
      <c r="L10" t="s">
        <v>2025</v>
      </c>
      <c r="M10" s="5">
        <v>163.49</v>
      </c>
      <c r="N10" s="1">
        <v>46118</v>
      </c>
    </row>
    <row r="11" spans="1:15" x14ac:dyDescent="0.35">
      <c r="A11" t="s">
        <v>181</v>
      </c>
      <c r="B11" t="s">
        <v>1302</v>
      </c>
      <c r="C11" s="5">
        <v>-1111699.1499999999</v>
      </c>
      <c r="D11" s="19" t="s">
        <v>118</v>
      </c>
      <c r="L11" t="s">
        <v>12</v>
      </c>
      <c r="M11" s="5">
        <v>40150</v>
      </c>
    </row>
    <row r="12" spans="1:15" x14ac:dyDescent="0.35">
      <c r="A12" t="s">
        <v>181</v>
      </c>
      <c r="B12" t="s">
        <v>1624</v>
      </c>
      <c r="C12" s="5">
        <v>-216398.39</v>
      </c>
      <c r="D12" s="19" t="s">
        <v>389</v>
      </c>
      <c r="E12" s="1">
        <v>46132</v>
      </c>
      <c r="L12" t="s">
        <v>132</v>
      </c>
      <c r="M12" s="5">
        <v>8776.6</v>
      </c>
    </row>
    <row r="13" spans="1:15" x14ac:dyDescent="0.35">
      <c r="A13" t="s">
        <v>181</v>
      </c>
      <c r="B13" t="s">
        <v>1527</v>
      </c>
      <c r="C13" s="5">
        <v>-93418.78</v>
      </c>
      <c r="D13" s="19" t="s">
        <v>118</v>
      </c>
      <c r="E13" s="1">
        <v>46125</v>
      </c>
      <c r="L13" t="s">
        <v>6</v>
      </c>
      <c r="M13" s="5">
        <f>M11-M12</f>
        <v>31373.4</v>
      </c>
    </row>
    <row r="14" spans="1:15" x14ac:dyDescent="0.35">
      <c r="A14" t="s">
        <v>181</v>
      </c>
      <c r="B14" t="s">
        <v>1679</v>
      </c>
      <c r="C14" s="5">
        <v>-14495.99</v>
      </c>
      <c r="D14" s="19" t="s">
        <v>118</v>
      </c>
      <c r="E14" s="1">
        <v>46132</v>
      </c>
      <c r="L14" t="s">
        <v>308</v>
      </c>
      <c r="M14" s="25">
        <f>(M13*0.7)/3</f>
        <v>7320.46</v>
      </c>
    </row>
    <row r="15" spans="1:15" x14ac:dyDescent="0.35">
      <c r="A15" t="s">
        <v>181</v>
      </c>
      <c r="B15" t="s">
        <v>1538</v>
      </c>
      <c r="C15" s="5">
        <v>-138946.92000000001</v>
      </c>
      <c r="D15" s="19" t="s">
        <v>118</v>
      </c>
      <c r="E15" s="1">
        <v>46139</v>
      </c>
      <c r="O15" s="1"/>
    </row>
    <row r="16" spans="1:15" x14ac:dyDescent="0.35">
      <c r="A16" t="s">
        <v>1149</v>
      </c>
      <c r="B16" t="s">
        <v>1549</v>
      </c>
      <c r="C16" s="5">
        <v>120000</v>
      </c>
      <c r="D16" s="19" t="s">
        <v>118</v>
      </c>
      <c r="L16" t="s">
        <v>6</v>
      </c>
      <c r="M16" s="5">
        <f>M15-M14</f>
        <v>-7320.46</v>
      </c>
    </row>
    <row r="17" spans="1:14" x14ac:dyDescent="0.35">
      <c r="A17" t="s">
        <v>1149</v>
      </c>
      <c r="B17" t="s">
        <v>1420</v>
      </c>
      <c r="C17" s="5">
        <v>120000</v>
      </c>
      <c r="D17" s="19" t="s">
        <v>389</v>
      </c>
    </row>
    <row r="18" spans="1:14" x14ac:dyDescent="0.35">
      <c r="A18" t="s">
        <v>132</v>
      </c>
      <c r="B18" t="s">
        <v>1693</v>
      </c>
      <c r="C18" s="5">
        <v>20000</v>
      </c>
      <c r="D18" s="19" t="s">
        <v>118</v>
      </c>
      <c r="E18" s="1">
        <v>46125</v>
      </c>
      <c r="I18"/>
      <c r="J18" s="5" t="s">
        <v>7</v>
      </c>
      <c r="K18" s="5" t="s">
        <v>12</v>
      </c>
      <c r="L18" s="5" t="s">
        <v>1147</v>
      </c>
      <c r="M18" s="5" t="s">
        <v>874</v>
      </c>
      <c r="N18" s="5" t="s">
        <v>6</v>
      </c>
    </row>
    <row r="19" spans="1:14" x14ac:dyDescent="0.35">
      <c r="A19" t="s">
        <v>132</v>
      </c>
      <c r="B19" t="s">
        <v>2123</v>
      </c>
      <c r="C19" s="5">
        <v>20000</v>
      </c>
      <c r="D19" s="19" t="s">
        <v>118</v>
      </c>
      <c r="E19" s="1">
        <v>46154</v>
      </c>
      <c r="I19"/>
      <c r="K19" s="5"/>
      <c r="L19" s="5"/>
      <c r="N19" s="5"/>
    </row>
    <row r="20" spans="1:14" x14ac:dyDescent="0.35">
      <c r="A20" t="s">
        <v>395</v>
      </c>
      <c r="B20" t="s">
        <v>2052</v>
      </c>
      <c r="C20" s="5">
        <v>1986.72</v>
      </c>
      <c r="D20" s="19" t="s">
        <v>118</v>
      </c>
      <c r="I20" t="s">
        <v>875</v>
      </c>
      <c r="J20" s="5" t="s">
        <v>876</v>
      </c>
      <c r="K20" s="5">
        <v>429000</v>
      </c>
      <c r="L20">
        <v>428069.91</v>
      </c>
      <c r="M20">
        <v>0</v>
      </c>
      <c r="N20" s="5">
        <f>K20-L20-M20</f>
        <v>930.09000000002561</v>
      </c>
    </row>
    <row r="21" spans="1:14" x14ac:dyDescent="0.35">
      <c r="A21" t="s">
        <v>395</v>
      </c>
      <c r="B21" t="s">
        <v>2053</v>
      </c>
      <c r="C21" s="5">
        <v>891.11</v>
      </c>
      <c r="D21" s="19" t="s">
        <v>118</v>
      </c>
      <c r="I21" t="s">
        <v>877</v>
      </c>
      <c r="J21" s="5" t="s">
        <v>878</v>
      </c>
      <c r="K21" s="5">
        <v>1380000</v>
      </c>
      <c r="L21">
        <v>1380000</v>
      </c>
      <c r="M21">
        <v>0</v>
      </c>
      <c r="N21" s="5">
        <f>K21-L21-M21</f>
        <v>0</v>
      </c>
    </row>
    <row r="22" spans="1:14" x14ac:dyDescent="0.35">
      <c r="A22" t="s">
        <v>395</v>
      </c>
      <c r="B22" t="s">
        <v>2054</v>
      </c>
      <c r="C22" s="5">
        <v>588.87</v>
      </c>
      <c r="D22" s="19" t="s">
        <v>118</v>
      </c>
      <c r="I22" s="5" t="s">
        <v>877</v>
      </c>
      <c r="J22" s="5" t="s">
        <v>1644</v>
      </c>
      <c r="K22" s="5">
        <v>2308000</v>
      </c>
      <c r="L22">
        <v>1142706.8999999999</v>
      </c>
      <c r="M22">
        <v>95136</v>
      </c>
      <c r="N22" s="5">
        <f>K22-L22-M22</f>
        <v>1070157.1000000001</v>
      </c>
    </row>
    <row r="23" spans="1:14" x14ac:dyDescent="0.35">
      <c r="A23" t="s">
        <v>132</v>
      </c>
      <c r="B23" t="s">
        <v>2055</v>
      </c>
      <c r="C23" s="5">
        <v>674.38</v>
      </c>
      <c r="D23" s="19" t="s">
        <v>118</v>
      </c>
    </row>
    <row r="24" spans="1:14" x14ac:dyDescent="0.35">
      <c r="A24" t="s">
        <v>132</v>
      </c>
      <c r="B24" t="s">
        <v>2056</v>
      </c>
      <c r="C24" s="5">
        <v>675.57</v>
      </c>
      <c r="D24" s="19" t="s">
        <v>118</v>
      </c>
    </row>
    <row r="25" spans="1:14" x14ac:dyDescent="0.35">
      <c r="A25" s="5" t="s">
        <v>395</v>
      </c>
      <c r="B25" s="5" t="s">
        <v>2057</v>
      </c>
      <c r="C25" s="5">
        <v>113333.34</v>
      </c>
      <c r="D25" s="5" t="s">
        <v>389</v>
      </c>
      <c r="F25" s="5"/>
      <c r="G25" s="5"/>
    </row>
    <row r="26" spans="1:14" x14ac:dyDescent="0.35">
      <c r="A26" t="s">
        <v>395</v>
      </c>
      <c r="B26" t="s">
        <v>2058</v>
      </c>
      <c r="C26" s="5">
        <v>627.54</v>
      </c>
      <c r="D26" s="19" t="s">
        <v>118</v>
      </c>
    </row>
    <row r="27" spans="1:14" s="5" customFormat="1" x14ac:dyDescent="0.35">
      <c r="A27" t="s">
        <v>395</v>
      </c>
      <c r="B27" t="s">
        <v>2059</v>
      </c>
      <c r="C27" s="5">
        <v>36735.11</v>
      </c>
      <c r="D27" s="19" t="s">
        <v>118</v>
      </c>
      <c r="E27" s="1"/>
      <c r="F27"/>
      <c r="G27"/>
      <c r="K27"/>
      <c r="L27"/>
      <c r="N27"/>
    </row>
    <row r="28" spans="1:14" s="5" customFormat="1" x14ac:dyDescent="0.35">
      <c r="A28" t="s">
        <v>132</v>
      </c>
      <c r="B28" t="s">
        <v>2060</v>
      </c>
      <c r="C28" s="5">
        <v>2706.87</v>
      </c>
      <c r="D28" s="19" t="s">
        <v>118</v>
      </c>
      <c r="E28" s="1"/>
      <c r="F28"/>
      <c r="G28"/>
      <c r="K28"/>
      <c r="L28"/>
      <c r="N28"/>
    </row>
    <row r="29" spans="1:14" s="5" customFormat="1" x14ac:dyDescent="0.35">
      <c r="A29" t="s">
        <v>132</v>
      </c>
      <c r="B29" t="s">
        <v>2061</v>
      </c>
      <c r="C29" s="5">
        <v>1051.1500000000001</v>
      </c>
      <c r="D29" s="19" t="s">
        <v>118</v>
      </c>
      <c r="E29" s="1"/>
      <c r="F29"/>
      <c r="G29"/>
      <c r="K29"/>
      <c r="L29"/>
      <c r="N29"/>
    </row>
    <row r="30" spans="1:14" s="5" customFormat="1" x14ac:dyDescent="0.35">
      <c r="A30" t="s">
        <v>2027</v>
      </c>
      <c r="B30" t="s">
        <v>2062</v>
      </c>
      <c r="C30" s="5">
        <v>-184972.1</v>
      </c>
      <c r="D30" s="19" t="s">
        <v>118</v>
      </c>
      <c r="E30" s="1">
        <v>46139</v>
      </c>
      <c r="F30"/>
      <c r="G30" t="s">
        <v>2102</v>
      </c>
      <c r="K30"/>
      <c r="L30"/>
      <c r="N30"/>
    </row>
    <row r="31" spans="1:14" s="5" customFormat="1" x14ac:dyDescent="0.35">
      <c r="A31" t="s">
        <v>132</v>
      </c>
      <c r="B31" t="s">
        <v>2063</v>
      </c>
      <c r="C31" s="5">
        <v>11650</v>
      </c>
      <c r="D31" s="19" t="s">
        <v>118</v>
      </c>
      <c r="E31" s="1"/>
      <c r="F31"/>
      <c r="G31"/>
      <c r="K31"/>
      <c r="L31"/>
      <c r="N31"/>
    </row>
    <row r="32" spans="1:14" s="5" customFormat="1" x14ac:dyDescent="0.35">
      <c r="A32" t="s">
        <v>132</v>
      </c>
      <c r="B32" t="s">
        <v>2036</v>
      </c>
      <c r="C32" s="5">
        <v>719.99</v>
      </c>
      <c r="D32" s="19" t="s">
        <v>118</v>
      </c>
      <c r="E32" s="1">
        <v>46138</v>
      </c>
      <c r="F32"/>
      <c r="G32"/>
      <c r="K32"/>
      <c r="L32"/>
      <c r="N32"/>
    </row>
    <row r="33" spans="1:14" s="5" customFormat="1" x14ac:dyDescent="0.35">
      <c r="A33" t="s">
        <v>395</v>
      </c>
      <c r="B33" t="s">
        <v>2064</v>
      </c>
      <c r="C33" s="5">
        <v>584.61</v>
      </c>
      <c r="D33" s="19" t="s">
        <v>118</v>
      </c>
      <c r="E33" s="1"/>
      <c r="F33"/>
      <c r="G33"/>
      <c r="K33"/>
      <c r="L33"/>
      <c r="N33"/>
    </row>
    <row r="34" spans="1:14" s="5" customFormat="1" x14ac:dyDescent="0.35">
      <c r="A34" t="s">
        <v>132</v>
      </c>
      <c r="B34" t="s">
        <v>2065</v>
      </c>
      <c r="C34" s="5">
        <v>3500</v>
      </c>
      <c r="D34" s="19" t="s">
        <v>389</v>
      </c>
      <c r="E34" s="1"/>
      <c r="F34"/>
      <c r="G34"/>
      <c r="K34"/>
      <c r="L34"/>
      <c r="N34"/>
    </row>
    <row r="35" spans="1:14" s="5" customFormat="1" x14ac:dyDescent="0.35">
      <c r="A35" t="s">
        <v>132</v>
      </c>
      <c r="B35" t="s">
        <v>2068</v>
      </c>
      <c r="C35" s="5">
        <v>751.95</v>
      </c>
      <c r="D35" s="19" t="s">
        <v>118</v>
      </c>
      <c r="E35" s="1">
        <v>46117</v>
      </c>
      <c r="F35"/>
      <c r="G35"/>
      <c r="K35"/>
      <c r="L35"/>
      <c r="N35"/>
    </row>
    <row r="36" spans="1:14" s="5" customFormat="1" x14ac:dyDescent="0.35">
      <c r="A36" t="s">
        <v>132</v>
      </c>
      <c r="B36" t="s">
        <v>2069</v>
      </c>
      <c r="C36" s="5">
        <v>54336.33</v>
      </c>
      <c r="D36" s="19" t="s">
        <v>118</v>
      </c>
      <c r="E36" s="1">
        <v>46116</v>
      </c>
      <c r="F36"/>
      <c r="G36"/>
      <c r="K36"/>
      <c r="L36"/>
      <c r="N36"/>
    </row>
    <row r="37" spans="1:14" s="5" customFormat="1" x14ac:dyDescent="0.35">
      <c r="A37" t="s">
        <v>181</v>
      </c>
      <c r="B37" t="s">
        <v>2100</v>
      </c>
      <c r="C37" s="5">
        <v>-10000</v>
      </c>
      <c r="D37" s="19" t="s">
        <v>389</v>
      </c>
      <c r="E37" s="1">
        <v>46123</v>
      </c>
      <c r="F37"/>
      <c r="G37"/>
      <c r="K37"/>
      <c r="L37"/>
      <c r="N37"/>
    </row>
    <row r="38" spans="1:14" s="5" customFormat="1" x14ac:dyDescent="0.35">
      <c r="A38" t="s">
        <v>181</v>
      </c>
      <c r="B38" t="s">
        <v>2101</v>
      </c>
      <c r="C38" s="5">
        <v>-6281</v>
      </c>
      <c r="D38" s="19" t="s">
        <v>389</v>
      </c>
      <c r="E38" s="1">
        <v>46125</v>
      </c>
      <c r="F38"/>
      <c r="G38"/>
      <c r="K38"/>
      <c r="L38"/>
      <c r="N38"/>
    </row>
    <row r="39" spans="1:14" s="5" customFormat="1" x14ac:dyDescent="0.35">
      <c r="A39" t="s">
        <v>132</v>
      </c>
      <c r="B39" t="s">
        <v>2101</v>
      </c>
      <c r="C39" s="5">
        <v>6281</v>
      </c>
      <c r="D39" s="19" t="s">
        <v>118</v>
      </c>
      <c r="E39" s="1">
        <v>46125</v>
      </c>
      <c r="F39"/>
      <c r="G39"/>
      <c r="K39"/>
      <c r="L39"/>
      <c r="N39"/>
    </row>
    <row r="40" spans="1:14" s="5" customFormat="1" x14ac:dyDescent="0.35">
      <c r="A40" t="s">
        <v>181</v>
      </c>
      <c r="B40" t="s">
        <v>749</v>
      </c>
      <c r="C40" s="5">
        <v>-16000</v>
      </c>
      <c r="D40" s="19" t="s">
        <v>118</v>
      </c>
      <c r="E40" s="1">
        <v>46127</v>
      </c>
      <c r="F40"/>
      <c r="G40"/>
      <c r="K40"/>
      <c r="L40"/>
      <c r="N40"/>
    </row>
    <row r="41" spans="1:14" s="5" customFormat="1" x14ac:dyDescent="0.35">
      <c r="A41" t="s">
        <v>181</v>
      </c>
      <c r="B41" t="s">
        <v>749</v>
      </c>
      <c r="C41" s="5">
        <v>-19000</v>
      </c>
      <c r="D41" s="19" t="s">
        <v>118</v>
      </c>
      <c r="E41" s="1">
        <v>46127</v>
      </c>
      <c r="F41"/>
      <c r="G41"/>
      <c r="K41"/>
      <c r="L41"/>
      <c r="N41"/>
    </row>
    <row r="42" spans="1:14" s="5" customFormat="1" x14ac:dyDescent="0.35">
      <c r="A42" t="s">
        <v>181</v>
      </c>
      <c r="B42" t="s">
        <v>2100</v>
      </c>
      <c r="C42" s="5">
        <v>-29136</v>
      </c>
      <c r="D42" s="19" t="s">
        <v>389</v>
      </c>
      <c r="E42" s="1">
        <v>46134</v>
      </c>
      <c r="F42"/>
      <c r="G42"/>
      <c r="K42"/>
      <c r="L42"/>
      <c r="N42"/>
    </row>
    <row r="43" spans="1:14" s="5" customFormat="1" x14ac:dyDescent="0.35">
      <c r="A43" t="s">
        <v>181</v>
      </c>
      <c r="B43" t="s">
        <v>2100</v>
      </c>
      <c r="C43" s="5">
        <v>-6000</v>
      </c>
      <c r="D43" s="19" t="s">
        <v>389</v>
      </c>
      <c r="E43" s="1">
        <v>46137</v>
      </c>
      <c r="F43"/>
      <c r="G43"/>
      <c r="K43"/>
      <c r="L43"/>
      <c r="N43"/>
    </row>
    <row r="44" spans="1:14" s="5" customFormat="1" x14ac:dyDescent="0.35">
      <c r="A44" t="s">
        <v>181</v>
      </c>
      <c r="B44" t="s">
        <v>2100</v>
      </c>
      <c r="C44" s="5">
        <v>-12000</v>
      </c>
      <c r="D44" s="19" t="s">
        <v>389</v>
      </c>
      <c r="E44" s="1">
        <v>46142</v>
      </c>
      <c r="F44"/>
      <c r="G44"/>
      <c r="K44"/>
      <c r="L44"/>
      <c r="N44"/>
    </row>
    <row r="45" spans="1:14" s="5" customFormat="1" x14ac:dyDescent="0.35">
      <c r="A45" t="s">
        <v>181</v>
      </c>
      <c r="B45" t="s">
        <v>749</v>
      </c>
      <c r="C45" s="5">
        <v>-3000</v>
      </c>
      <c r="D45" s="19" t="s">
        <v>118</v>
      </c>
      <c r="E45" s="1">
        <v>46147</v>
      </c>
      <c r="F45"/>
      <c r="G45"/>
      <c r="K45"/>
      <c r="L45"/>
      <c r="N45"/>
    </row>
    <row r="46" spans="1:14" s="5" customFormat="1" x14ac:dyDescent="0.35">
      <c r="A46" t="s">
        <v>132</v>
      </c>
      <c r="B46" t="s">
        <v>2103</v>
      </c>
      <c r="C46" s="5">
        <v>1871.99</v>
      </c>
      <c r="D46" s="19" t="s">
        <v>118</v>
      </c>
      <c r="E46" s="1">
        <v>46125</v>
      </c>
      <c r="F46"/>
      <c r="G46"/>
      <c r="K46"/>
      <c r="L46"/>
      <c r="N46"/>
    </row>
    <row r="47" spans="1:14" s="5" customFormat="1" x14ac:dyDescent="0.35">
      <c r="A47" t="s">
        <v>132</v>
      </c>
      <c r="B47" t="s">
        <v>2104</v>
      </c>
      <c r="C47" s="5">
        <v>1395</v>
      </c>
      <c r="D47" s="19" t="s">
        <v>118</v>
      </c>
      <c r="E47" s="1">
        <v>46125</v>
      </c>
      <c r="F47"/>
      <c r="G47"/>
      <c r="K47"/>
      <c r="L47"/>
      <c r="N47"/>
    </row>
    <row r="48" spans="1:14" s="5" customFormat="1" x14ac:dyDescent="0.35">
      <c r="A48" t="s">
        <v>132</v>
      </c>
      <c r="B48" t="s">
        <v>2105</v>
      </c>
      <c r="C48" s="5">
        <v>860</v>
      </c>
      <c r="D48" s="19" t="s">
        <v>118</v>
      </c>
      <c r="E48" s="1">
        <v>46122</v>
      </c>
      <c r="F48"/>
      <c r="G48"/>
      <c r="K48"/>
      <c r="L48"/>
      <c r="N48"/>
    </row>
    <row r="49" spans="1:14" s="5" customFormat="1" x14ac:dyDescent="0.35">
      <c r="A49" t="s">
        <v>132</v>
      </c>
      <c r="B49" t="s">
        <v>2105</v>
      </c>
      <c r="C49" s="5">
        <v>430</v>
      </c>
      <c r="D49" s="19" t="s">
        <v>118</v>
      </c>
      <c r="E49" s="1">
        <v>46126</v>
      </c>
      <c r="F49"/>
      <c r="G49"/>
      <c r="K49"/>
      <c r="L49"/>
      <c r="N49"/>
    </row>
    <row r="50" spans="1:14" s="5" customFormat="1" x14ac:dyDescent="0.35">
      <c r="A50" t="s">
        <v>132</v>
      </c>
      <c r="B50" t="s">
        <v>2106</v>
      </c>
      <c r="C50" s="5">
        <v>5400</v>
      </c>
      <c r="D50" s="19" t="s">
        <v>118</v>
      </c>
      <c r="E50" s="1"/>
      <c r="F50"/>
      <c r="G50"/>
      <c r="K50"/>
      <c r="L50"/>
      <c r="N50"/>
    </row>
    <row r="51" spans="1:14" s="5" customFormat="1" x14ac:dyDescent="0.35">
      <c r="A51" t="s">
        <v>132</v>
      </c>
      <c r="B51" t="s">
        <v>2107</v>
      </c>
      <c r="C51" s="5">
        <v>430</v>
      </c>
      <c r="D51" s="19" t="s">
        <v>118</v>
      </c>
      <c r="E51" s="1">
        <v>46132</v>
      </c>
      <c r="F51"/>
      <c r="G51"/>
      <c r="K51"/>
      <c r="L51"/>
      <c r="N51"/>
    </row>
    <row r="52" spans="1:14" s="5" customFormat="1" x14ac:dyDescent="0.35">
      <c r="A52" t="s">
        <v>132</v>
      </c>
      <c r="B52" t="s">
        <v>2108</v>
      </c>
      <c r="C52" s="5">
        <v>395</v>
      </c>
      <c r="D52" s="19" t="s">
        <v>118</v>
      </c>
      <c r="E52" s="1">
        <v>46132</v>
      </c>
      <c r="F52"/>
      <c r="G52"/>
      <c r="K52"/>
      <c r="L52"/>
      <c r="N52"/>
    </row>
    <row r="53" spans="1:14" s="5" customFormat="1" x14ac:dyDescent="0.35">
      <c r="A53" t="s">
        <v>395</v>
      </c>
      <c r="B53" t="s">
        <v>2114</v>
      </c>
      <c r="C53" s="5">
        <v>17608.5</v>
      </c>
      <c r="D53" s="19" t="s">
        <v>118</v>
      </c>
      <c r="E53" s="1">
        <v>46140</v>
      </c>
      <c r="F53"/>
      <c r="G53"/>
      <c r="K53"/>
      <c r="L53"/>
      <c r="N53"/>
    </row>
    <row r="54" spans="1:14" s="5" customFormat="1" x14ac:dyDescent="0.35">
      <c r="A54" t="s">
        <v>395</v>
      </c>
      <c r="B54" t="s">
        <v>2109</v>
      </c>
      <c r="C54" s="5">
        <v>2516.3000000000002</v>
      </c>
      <c r="D54" s="19" t="s">
        <v>118</v>
      </c>
      <c r="E54" s="1">
        <v>46142</v>
      </c>
      <c r="F54"/>
      <c r="G54"/>
      <c r="K54"/>
      <c r="L54"/>
      <c r="N54"/>
    </row>
    <row r="55" spans="1:14" s="5" customFormat="1" x14ac:dyDescent="0.35">
      <c r="A55" t="s">
        <v>132</v>
      </c>
      <c r="B55" t="s">
        <v>2110</v>
      </c>
      <c r="C55" s="5">
        <v>3182.56</v>
      </c>
      <c r="D55" s="19" t="s">
        <v>118</v>
      </c>
      <c r="E55" s="1">
        <v>46142</v>
      </c>
      <c r="F55"/>
      <c r="G55"/>
      <c r="K55"/>
      <c r="L55"/>
      <c r="N55"/>
    </row>
    <row r="56" spans="1:14" s="5" customFormat="1" x14ac:dyDescent="0.35">
      <c r="A56" t="s">
        <v>395</v>
      </c>
      <c r="B56" t="s">
        <v>2111</v>
      </c>
      <c r="C56" s="5">
        <v>792.95</v>
      </c>
      <c r="D56" s="19" t="s">
        <v>118</v>
      </c>
      <c r="E56" s="1">
        <v>46142</v>
      </c>
      <c r="F56"/>
      <c r="G56"/>
      <c r="K56"/>
      <c r="L56"/>
      <c r="N56"/>
    </row>
    <row r="57" spans="1:14" s="5" customFormat="1" x14ac:dyDescent="0.35">
      <c r="A57" t="s">
        <v>132</v>
      </c>
      <c r="B57" t="s">
        <v>2112</v>
      </c>
      <c r="C57" s="5">
        <v>1916.5</v>
      </c>
      <c r="D57" s="19" t="s">
        <v>118</v>
      </c>
      <c r="E57" s="1">
        <v>46141</v>
      </c>
      <c r="F57"/>
      <c r="G57"/>
      <c r="K57"/>
      <c r="L57"/>
      <c r="N57"/>
    </row>
    <row r="58" spans="1:14" s="5" customFormat="1" x14ac:dyDescent="0.35">
      <c r="A58" t="s">
        <v>395</v>
      </c>
      <c r="B58" t="s">
        <v>2113</v>
      </c>
      <c r="C58" s="5">
        <v>4200.04</v>
      </c>
      <c r="D58" s="19" t="s">
        <v>118</v>
      </c>
      <c r="E58" s="1">
        <v>46140</v>
      </c>
      <c r="F58"/>
      <c r="G58"/>
      <c r="K58"/>
      <c r="L58"/>
      <c r="N58"/>
    </row>
    <row r="59" spans="1:14" s="5" customFormat="1" x14ac:dyDescent="0.35">
      <c r="A59" t="s">
        <v>132</v>
      </c>
      <c r="B59" t="s">
        <v>2115</v>
      </c>
      <c r="C59" s="5">
        <v>36949.919999999998</v>
      </c>
      <c r="D59" s="19" t="s">
        <v>118</v>
      </c>
      <c r="E59" s="1">
        <v>46140</v>
      </c>
      <c r="F59"/>
      <c r="G59"/>
      <c r="K59"/>
      <c r="L59"/>
      <c r="N59"/>
    </row>
    <row r="60" spans="1:14" s="5" customFormat="1" x14ac:dyDescent="0.35">
      <c r="A60" t="s">
        <v>132</v>
      </c>
      <c r="B60" t="s">
        <v>2116</v>
      </c>
      <c r="C60" s="5">
        <v>670</v>
      </c>
      <c r="D60" s="19" t="s">
        <v>118</v>
      </c>
      <c r="E60" s="1">
        <v>46150</v>
      </c>
      <c r="F60"/>
      <c r="G60"/>
      <c r="K60"/>
      <c r="L60"/>
      <c r="N60"/>
    </row>
    <row r="61" spans="1:14" s="5" customFormat="1" x14ac:dyDescent="0.35">
      <c r="A61" t="s">
        <v>132</v>
      </c>
      <c r="B61" t="s">
        <v>2117</v>
      </c>
      <c r="C61" s="5">
        <v>931.9</v>
      </c>
      <c r="D61" s="19" t="s">
        <v>118</v>
      </c>
      <c r="E61" s="1">
        <v>46150</v>
      </c>
      <c r="F61"/>
      <c r="G61"/>
      <c r="K61"/>
      <c r="L61"/>
      <c r="N61"/>
    </row>
    <row r="62" spans="1:14" s="5" customFormat="1" x14ac:dyDescent="0.35">
      <c r="A62" t="s">
        <v>132</v>
      </c>
      <c r="B62" t="s">
        <v>2119</v>
      </c>
      <c r="C62" s="5">
        <v>134.85</v>
      </c>
      <c r="D62" s="19" t="s">
        <v>389</v>
      </c>
      <c r="E62" s="1"/>
      <c r="F62"/>
      <c r="G62"/>
      <c r="K62"/>
      <c r="L62"/>
      <c r="N62"/>
    </row>
    <row r="63" spans="1:14" s="5" customFormat="1" x14ac:dyDescent="0.35">
      <c r="A63" t="s">
        <v>132</v>
      </c>
      <c r="B63" t="s">
        <v>2120</v>
      </c>
      <c r="C63" s="5">
        <v>730</v>
      </c>
      <c r="D63" s="19" t="s">
        <v>389</v>
      </c>
      <c r="E63" s="1"/>
      <c r="F63"/>
      <c r="G63"/>
      <c r="K63"/>
      <c r="L63"/>
      <c r="N63"/>
    </row>
    <row r="64" spans="1:14" s="5" customFormat="1" x14ac:dyDescent="0.35">
      <c r="A64" t="s">
        <v>132</v>
      </c>
      <c r="B64" t="s">
        <v>2121</v>
      </c>
      <c r="C64" s="5">
        <v>827</v>
      </c>
      <c r="D64" s="19" t="s">
        <v>389</v>
      </c>
      <c r="E64" s="1"/>
      <c r="F64"/>
      <c r="G64"/>
      <c r="K64"/>
      <c r="L64"/>
      <c r="N64"/>
    </row>
    <row r="65" spans="1:15" s="5" customFormat="1" x14ac:dyDescent="0.35">
      <c r="A65" t="s">
        <v>132</v>
      </c>
      <c r="B65" t="s">
        <v>2122</v>
      </c>
      <c r="C65" s="5">
        <v>276</v>
      </c>
      <c r="D65" s="19" t="s">
        <v>389</v>
      </c>
      <c r="E65" s="1">
        <v>46126</v>
      </c>
      <c r="F65"/>
      <c r="G65"/>
      <c r="K65"/>
      <c r="L65"/>
      <c r="N65"/>
    </row>
    <row r="66" spans="1:15" s="5" customFormat="1" x14ac:dyDescent="0.35">
      <c r="A66" t="s">
        <v>181</v>
      </c>
      <c r="B66" t="s">
        <v>2124</v>
      </c>
      <c r="C66" s="5">
        <v>-20000</v>
      </c>
      <c r="D66" s="19" t="s">
        <v>118</v>
      </c>
      <c r="E66" s="1">
        <v>46154</v>
      </c>
      <c r="F66"/>
      <c r="G66"/>
      <c r="K66"/>
      <c r="L66"/>
      <c r="N66"/>
    </row>
    <row r="67" spans="1:15" s="5" customFormat="1" x14ac:dyDescent="0.35">
      <c r="A67" t="s">
        <v>181</v>
      </c>
      <c r="B67" t="s">
        <v>2101</v>
      </c>
      <c r="C67" s="5">
        <v>-6281</v>
      </c>
      <c r="D67" s="19" t="s">
        <v>389</v>
      </c>
      <c r="E67" s="1">
        <v>46153</v>
      </c>
      <c r="F67"/>
      <c r="G67"/>
      <c r="K67"/>
      <c r="L67"/>
      <c r="N67"/>
    </row>
    <row r="68" spans="1:15" s="5" customFormat="1" x14ac:dyDescent="0.35">
      <c r="A68" t="s">
        <v>132</v>
      </c>
      <c r="B68" t="s">
        <v>2101</v>
      </c>
      <c r="C68" s="5">
        <v>6281</v>
      </c>
      <c r="D68" s="19" t="s">
        <v>118</v>
      </c>
      <c r="E68" s="1">
        <v>46153</v>
      </c>
      <c r="F68"/>
      <c r="G68"/>
      <c r="K68"/>
      <c r="L68"/>
      <c r="N68"/>
    </row>
    <row r="69" spans="1:15" s="5" customFormat="1" x14ac:dyDescent="0.35">
      <c r="A69"/>
      <c r="B69"/>
      <c r="D69"/>
      <c r="E69" s="1"/>
      <c r="F69"/>
      <c r="G69"/>
      <c r="K69"/>
      <c r="L69"/>
      <c r="N69"/>
    </row>
    <row r="70" spans="1:15" s="5" customFormat="1" x14ac:dyDescent="0.35">
      <c r="A70" t="s">
        <v>709</v>
      </c>
      <c r="B70" t="s">
        <v>1804</v>
      </c>
      <c r="C70" s="6">
        <v>0</v>
      </c>
      <c r="D70" t="s">
        <v>389</v>
      </c>
      <c r="E70" s="1" t="s">
        <v>13</v>
      </c>
      <c r="F70"/>
      <c r="G70" s="2"/>
      <c r="K70"/>
      <c r="L70"/>
      <c r="N70"/>
    </row>
    <row r="71" spans="1:15" s="5" customFormat="1" x14ac:dyDescent="0.35">
      <c r="A71" t="s">
        <v>709</v>
      </c>
      <c r="B71" t="s">
        <v>1805</v>
      </c>
      <c r="C71" s="6">
        <v>0</v>
      </c>
      <c r="D71" t="s">
        <v>389</v>
      </c>
      <c r="E71" s="1" t="s">
        <v>13</v>
      </c>
      <c r="F71"/>
      <c r="G71" s="2"/>
      <c r="H71"/>
      <c r="J71" s="5" t="s">
        <v>429</v>
      </c>
      <c r="K71" t="s">
        <v>2049</v>
      </c>
      <c r="L71"/>
      <c r="N71"/>
    </row>
    <row r="72" spans="1:15" s="5" customFormat="1" x14ac:dyDescent="0.35">
      <c r="A72" t="s">
        <v>709</v>
      </c>
      <c r="B72" t="s">
        <v>1806</v>
      </c>
      <c r="C72" s="6">
        <v>0</v>
      </c>
      <c r="D72" t="s">
        <v>389</v>
      </c>
      <c r="E72" s="1" t="s">
        <v>13</v>
      </c>
      <c r="F72"/>
      <c r="G72" s="2"/>
      <c r="H72" t="s">
        <v>2099</v>
      </c>
      <c r="I72" s="1">
        <v>46141</v>
      </c>
      <c r="J72" s="5">
        <v>70000</v>
      </c>
      <c r="K72">
        <v>70000</v>
      </c>
      <c r="L72"/>
      <c r="N72"/>
    </row>
    <row r="73" spans="1:15" x14ac:dyDescent="0.35">
      <c r="A73" t="s">
        <v>709</v>
      </c>
      <c r="B73" t="s">
        <v>1807</v>
      </c>
      <c r="C73" s="6">
        <v>0</v>
      </c>
      <c r="D73" t="s">
        <v>389</v>
      </c>
      <c r="E73" s="1" t="s">
        <v>13</v>
      </c>
      <c r="G73" s="2"/>
      <c r="H73"/>
      <c r="I73" s="1"/>
    </row>
    <row r="74" spans="1:15" s="5" customFormat="1" x14ac:dyDescent="0.35">
      <c r="A74" t="s">
        <v>709</v>
      </c>
      <c r="B74" t="s">
        <v>1808</v>
      </c>
      <c r="C74" s="6">
        <v>0</v>
      </c>
      <c r="D74" t="s">
        <v>389</v>
      </c>
      <c r="E74" s="1" t="s">
        <v>13</v>
      </c>
      <c r="F74"/>
      <c r="G74" s="2"/>
      <c r="I74" s="1"/>
      <c r="K74"/>
      <c r="L74"/>
      <c r="N74"/>
      <c r="O74"/>
    </row>
    <row r="75" spans="1:15" s="5" customFormat="1" x14ac:dyDescent="0.35">
      <c r="A75" t="s">
        <v>709</v>
      </c>
      <c r="B75" t="s">
        <v>1809</v>
      </c>
      <c r="C75" s="6">
        <v>0</v>
      </c>
      <c r="D75" t="s">
        <v>389</v>
      </c>
      <c r="E75" s="1" t="s">
        <v>13</v>
      </c>
      <c r="F75"/>
      <c r="G75" s="2"/>
      <c r="I75" s="1"/>
      <c r="K75"/>
      <c r="L75"/>
      <c r="O75"/>
    </row>
    <row r="76" spans="1:15" s="5" customFormat="1" x14ac:dyDescent="0.35">
      <c r="A76" t="s">
        <v>709</v>
      </c>
      <c r="B76" t="s">
        <v>1810</v>
      </c>
      <c r="C76" s="6">
        <v>0</v>
      </c>
      <c r="D76" t="s">
        <v>389</v>
      </c>
      <c r="E76" s="1" t="s">
        <v>13</v>
      </c>
      <c r="F76"/>
      <c r="G76"/>
      <c r="I76" s="1"/>
      <c r="K76"/>
      <c r="L76"/>
      <c r="O76"/>
    </row>
    <row r="77" spans="1:15" s="5" customFormat="1" x14ac:dyDescent="0.35">
      <c r="A77" t="s">
        <v>709</v>
      </c>
      <c r="B77" t="s">
        <v>2042</v>
      </c>
      <c r="C77" s="5">
        <v>23750</v>
      </c>
      <c r="D77" t="s">
        <v>389</v>
      </c>
      <c r="E77" s="1" t="s">
        <v>2118</v>
      </c>
      <c r="F77"/>
      <c r="G77"/>
      <c r="I77" s="1"/>
      <c r="K77"/>
      <c r="L77"/>
      <c r="O77"/>
    </row>
    <row r="78" spans="1:15" s="5" customFormat="1" x14ac:dyDescent="0.35">
      <c r="A78" t="s">
        <v>709</v>
      </c>
      <c r="B78" t="s">
        <v>2043</v>
      </c>
      <c r="C78" s="5">
        <v>22250</v>
      </c>
      <c r="D78" t="s">
        <v>389</v>
      </c>
      <c r="E78" s="1"/>
      <c r="F78"/>
      <c r="G78"/>
      <c r="K78"/>
      <c r="L78"/>
      <c r="O78"/>
    </row>
    <row r="79" spans="1:15" s="5" customFormat="1" x14ac:dyDescent="0.35">
      <c r="A79" t="s">
        <v>709</v>
      </c>
      <c r="B79" t="s">
        <v>2044</v>
      </c>
      <c r="C79" s="5">
        <v>22250</v>
      </c>
      <c r="D79" t="s">
        <v>389</v>
      </c>
      <c r="E79" s="1"/>
      <c r="F79"/>
      <c r="G79"/>
      <c r="K79"/>
      <c r="L79"/>
      <c r="O79"/>
    </row>
    <row r="80" spans="1:15" s="5" customFormat="1" x14ac:dyDescent="0.35">
      <c r="A80" t="s">
        <v>709</v>
      </c>
      <c r="B80" t="s">
        <v>2045</v>
      </c>
      <c r="C80" s="5">
        <v>22250</v>
      </c>
      <c r="D80" t="s">
        <v>389</v>
      </c>
      <c r="E80" s="1"/>
      <c r="F80"/>
      <c r="G80"/>
      <c r="K80"/>
      <c r="L80"/>
      <c r="O80"/>
    </row>
    <row r="81" spans="1:15" s="5" customFormat="1" x14ac:dyDescent="0.35">
      <c r="A81" t="s">
        <v>709</v>
      </c>
      <c r="B81" t="s">
        <v>2046</v>
      </c>
      <c r="C81" s="5">
        <v>22250</v>
      </c>
      <c r="D81" t="s">
        <v>389</v>
      </c>
      <c r="E81" s="1"/>
      <c r="F81"/>
      <c r="G81"/>
      <c r="K81"/>
      <c r="L81"/>
      <c r="O81"/>
    </row>
    <row r="82" spans="1:15" s="5" customFormat="1" x14ac:dyDescent="0.35">
      <c r="A82" t="s">
        <v>709</v>
      </c>
      <c r="B82" t="s">
        <v>2047</v>
      </c>
      <c r="C82" s="5">
        <v>22250</v>
      </c>
      <c r="D82" t="s">
        <v>389</v>
      </c>
      <c r="E82" s="1"/>
      <c r="F82"/>
      <c r="G82"/>
      <c r="K82"/>
      <c r="L82"/>
      <c r="O82"/>
    </row>
    <row r="83" spans="1:15" s="5" customFormat="1" x14ac:dyDescent="0.35">
      <c r="A83"/>
      <c r="B83"/>
      <c r="D83"/>
      <c r="E83" s="1"/>
      <c r="F83"/>
      <c r="G83"/>
      <c r="K83"/>
      <c r="L83"/>
      <c r="O83"/>
    </row>
    <row r="84" spans="1:15" x14ac:dyDescent="0.35">
      <c r="B84" t="s">
        <v>6</v>
      </c>
      <c r="C84" s="5">
        <f>SUM(C70:C82)</f>
        <v>135000</v>
      </c>
      <c r="N84" s="5"/>
    </row>
    <row r="85" spans="1:15" s="5" customFormat="1" x14ac:dyDescent="0.35">
      <c r="A85"/>
      <c r="B85"/>
      <c r="D85"/>
      <c r="E85" s="1"/>
      <c r="F85"/>
      <c r="G85"/>
      <c r="K85"/>
      <c r="L85"/>
      <c r="N85"/>
      <c r="O85"/>
    </row>
    <row r="109" spans="5:5" x14ac:dyDescent="0.35">
      <c r="E109" s="1" t="s">
        <v>1630</v>
      </c>
    </row>
  </sheetData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8A52-3039-48C2-841E-DA6D83B1B7EE}">
  <dimension ref="A1:O89"/>
  <sheetViews>
    <sheetView zoomScale="85" zoomScaleNormal="85" workbookViewId="0">
      <selection activeCell="F62" sqref="F62"/>
    </sheetView>
  </sheetViews>
  <sheetFormatPr defaultRowHeight="14.5" x14ac:dyDescent="0.35"/>
  <cols>
    <col min="2" max="2" width="42.81640625" customWidth="1"/>
    <col min="3" max="3" width="13.26953125" style="5" bestFit="1" customWidth="1"/>
    <col min="5" max="5" width="16.453125" style="1" bestFit="1" customWidth="1"/>
    <col min="7" max="7" width="22" customWidth="1"/>
    <col min="8" max="8" width="12.54296875" style="5" bestFit="1" customWidth="1"/>
    <col min="9" max="9" width="11.81640625" style="5" bestFit="1" customWidth="1"/>
    <col min="10" max="10" width="15.81640625" style="5" bestFit="1" customWidth="1"/>
    <col min="11" max="11" width="13.54296875" bestFit="1" customWidth="1"/>
    <col min="12" max="12" width="23.453125" bestFit="1" customWidth="1"/>
    <col min="13" max="13" width="11.81640625" style="5" bestFit="1" customWidth="1"/>
    <col min="14" max="14" width="13.54296875" bestFit="1" customWidth="1"/>
    <col min="15" max="15" width="8.90625" bestFit="1" customWidth="1"/>
  </cols>
  <sheetData>
    <row r="1" spans="1:15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5" x14ac:dyDescent="0.35">
      <c r="A2" t="s">
        <v>132</v>
      </c>
      <c r="B2" t="s">
        <v>187</v>
      </c>
      <c r="C2" s="5">
        <v>17500</v>
      </c>
      <c r="D2" s="19" t="s">
        <v>118</v>
      </c>
      <c r="E2" s="1">
        <v>46183</v>
      </c>
      <c r="G2" t="s">
        <v>118</v>
      </c>
      <c r="H2" s="5">
        <v>1808728.8</v>
      </c>
      <c r="I2" s="5">
        <v>404790.96</v>
      </c>
      <c r="J2" s="5">
        <f>H2-I2</f>
        <v>1403937.84</v>
      </c>
    </row>
    <row r="3" spans="1:15" x14ac:dyDescent="0.35">
      <c r="A3" t="s">
        <v>132</v>
      </c>
      <c r="B3" t="s">
        <v>190</v>
      </c>
      <c r="C3" s="5">
        <v>3500</v>
      </c>
      <c r="D3" t="s">
        <v>188</v>
      </c>
      <c r="G3" t="s">
        <v>389</v>
      </c>
      <c r="H3" s="5">
        <v>1533547.44</v>
      </c>
      <c r="I3" s="5">
        <v>130960</v>
      </c>
      <c r="J3" s="5">
        <f>H3-I3</f>
        <v>1402587.44</v>
      </c>
    </row>
    <row r="4" spans="1:15" x14ac:dyDescent="0.35">
      <c r="A4" t="s">
        <v>132</v>
      </c>
      <c r="B4" t="s">
        <v>1307</v>
      </c>
      <c r="C4" s="5">
        <v>11183</v>
      </c>
      <c r="D4" s="19" t="s">
        <v>118</v>
      </c>
      <c r="E4" s="1">
        <v>46192</v>
      </c>
    </row>
    <row r="5" spans="1:15" x14ac:dyDescent="0.35">
      <c r="A5" t="s">
        <v>132</v>
      </c>
      <c r="B5" s="13" t="s">
        <v>2157</v>
      </c>
      <c r="C5" s="5">
        <v>10722.93</v>
      </c>
      <c r="D5" s="19" t="s">
        <v>118</v>
      </c>
      <c r="E5" s="1">
        <v>46181</v>
      </c>
      <c r="L5" t="s">
        <v>603</v>
      </c>
    </row>
    <row r="6" spans="1:15" x14ac:dyDescent="0.35">
      <c r="A6" t="s">
        <v>181</v>
      </c>
      <c r="B6" t="s">
        <v>1423</v>
      </c>
      <c r="C6" s="25">
        <v>-13000</v>
      </c>
      <c r="D6" s="19" t="s">
        <v>118</v>
      </c>
      <c r="E6" s="1">
        <v>46157</v>
      </c>
      <c r="L6" t="s">
        <v>699</v>
      </c>
    </row>
    <row r="7" spans="1:15" x14ac:dyDescent="0.35">
      <c r="A7" t="s">
        <v>181</v>
      </c>
      <c r="B7" t="s">
        <v>1290</v>
      </c>
      <c r="C7" s="5">
        <v>-1146454.44</v>
      </c>
      <c r="D7" s="19" t="s">
        <v>389</v>
      </c>
    </row>
    <row r="8" spans="1:15" x14ac:dyDescent="0.35">
      <c r="A8" t="s">
        <v>181</v>
      </c>
      <c r="B8" t="s">
        <v>1421</v>
      </c>
      <c r="C8" s="5">
        <v>-28075</v>
      </c>
      <c r="D8" s="19" t="s">
        <v>118</v>
      </c>
      <c r="E8" s="1">
        <v>46183</v>
      </c>
    </row>
    <row r="9" spans="1:15" x14ac:dyDescent="0.35">
      <c r="A9" t="s">
        <v>181</v>
      </c>
      <c r="B9" t="s">
        <v>1696</v>
      </c>
      <c r="C9" s="5">
        <v>-28075</v>
      </c>
      <c r="D9" s="19" t="s">
        <v>389</v>
      </c>
      <c r="E9" s="1">
        <v>46153</v>
      </c>
      <c r="L9" t="s">
        <v>2025</v>
      </c>
      <c r="M9" s="5">
        <v>0</v>
      </c>
      <c r="N9" s="1"/>
    </row>
    <row r="10" spans="1:15" x14ac:dyDescent="0.35">
      <c r="A10" t="s">
        <v>181</v>
      </c>
      <c r="B10" t="s">
        <v>1302</v>
      </c>
      <c r="C10" s="5">
        <v>-1271525.17</v>
      </c>
      <c r="D10" s="19" t="s">
        <v>118</v>
      </c>
      <c r="L10" t="s">
        <v>12</v>
      </c>
      <c r="M10" s="5">
        <v>58650</v>
      </c>
    </row>
    <row r="11" spans="1:15" x14ac:dyDescent="0.35">
      <c r="A11" t="s">
        <v>181</v>
      </c>
      <c r="B11" t="s">
        <v>1624</v>
      </c>
      <c r="C11" s="5">
        <v>-262770</v>
      </c>
      <c r="D11" s="19" t="s">
        <v>389</v>
      </c>
      <c r="E11" s="1">
        <v>46162</v>
      </c>
      <c r="L11" t="s">
        <v>132</v>
      </c>
      <c r="M11" s="5">
        <v>10722.93</v>
      </c>
    </row>
    <row r="12" spans="1:15" x14ac:dyDescent="0.35">
      <c r="A12" t="s">
        <v>181</v>
      </c>
      <c r="B12" t="s">
        <v>1527</v>
      </c>
      <c r="C12" s="5">
        <v>-149641.26</v>
      </c>
      <c r="D12" s="19" t="s">
        <v>118</v>
      </c>
      <c r="E12" s="1">
        <v>46154</v>
      </c>
      <c r="L12" t="s">
        <v>6</v>
      </c>
      <c r="M12" s="5">
        <f>M10-M11</f>
        <v>47927.07</v>
      </c>
    </row>
    <row r="13" spans="1:15" x14ac:dyDescent="0.35">
      <c r="A13" t="s">
        <v>181</v>
      </c>
      <c r="B13" t="s">
        <v>1679</v>
      </c>
      <c r="C13" s="5">
        <v>-7775.1</v>
      </c>
      <c r="D13" s="19" t="s">
        <v>118</v>
      </c>
      <c r="E13" s="1">
        <v>46162</v>
      </c>
      <c r="L13" t="s">
        <v>308</v>
      </c>
      <c r="M13" s="25">
        <f>(M12*0.7)/3</f>
        <v>11182.983</v>
      </c>
    </row>
    <row r="14" spans="1:15" x14ac:dyDescent="0.35">
      <c r="A14" t="s">
        <v>181</v>
      </c>
      <c r="B14" t="s">
        <v>1538</v>
      </c>
      <c r="C14" s="5">
        <v>-138946.92000000001</v>
      </c>
      <c r="D14" s="19" t="s">
        <v>118</v>
      </c>
      <c r="E14" s="1">
        <v>46167</v>
      </c>
      <c r="O14" s="1"/>
    </row>
    <row r="15" spans="1:15" x14ac:dyDescent="0.35">
      <c r="A15" t="s">
        <v>1149</v>
      </c>
      <c r="B15" t="s">
        <v>1549</v>
      </c>
      <c r="C15" s="5">
        <v>120000</v>
      </c>
      <c r="D15" s="19" t="s">
        <v>118</v>
      </c>
      <c r="L15" t="s">
        <v>6</v>
      </c>
      <c r="M15" s="5">
        <f>M14-M13</f>
        <v>-11182.983</v>
      </c>
    </row>
    <row r="16" spans="1:15" x14ac:dyDescent="0.35">
      <c r="A16" t="s">
        <v>1149</v>
      </c>
      <c r="B16" t="s">
        <v>1420</v>
      </c>
      <c r="C16" s="5">
        <v>120000</v>
      </c>
      <c r="D16" s="19" t="s">
        <v>389</v>
      </c>
    </row>
    <row r="17" spans="1:14" x14ac:dyDescent="0.35">
      <c r="A17" t="s">
        <v>395</v>
      </c>
      <c r="B17" t="s">
        <v>2127</v>
      </c>
      <c r="C17" s="5">
        <v>891.11</v>
      </c>
      <c r="D17" s="19" t="s">
        <v>118</v>
      </c>
      <c r="I17"/>
      <c r="J17" s="5" t="s">
        <v>7</v>
      </c>
      <c r="K17" s="5" t="s">
        <v>12</v>
      </c>
      <c r="L17" s="5" t="s">
        <v>1147</v>
      </c>
      <c r="M17" s="5" t="s">
        <v>874</v>
      </c>
      <c r="N17" s="5" t="s">
        <v>6</v>
      </c>
    </row>
    <row r="18" spans="1:14" x14ac:dyDescent="0.35">
      <c r="A18" t="s">
        <v>395</v>
      </c>
      <c r="B18" t="s">
        <v>2128</v>
      </c>
      <c r="C18" s="5">
        <v>588.87</v>
      </c>
      <c r="D18" s="19" t="s">
        <v>118</v>
      </c>
      <c r="I18"/>
      <c r="K18" s="5"/>
      <c r="L18" s="5"/>
      <c r="N18" s="5"/>
    </row>
    <row r="19" spans="1:14" x14ac:dyDescent="0.35">
      <c r="A19" t="s">
        <v>132</v>
      </c>
      <c r="B19" t="s">
        <v>2129</v>
      </c>
      <c r="C19" s="5">
        <v>674.38</v>
      </c>
      <c r="D19" s="19" t="s">
        <v>118</v>
      </c>
      <c r="I19" t="s">
        <v>875</v>
      </c>
      <c r="J19" s="5" t="s">
        <v>876</v>
      </c>
      <c r="K19" s="5">
        <v>429000</v>
      </c>
      <c r="L19">
        <v>428069.91</v>
      </c>
      <c r="M19">
        <v>0</v>
      </c>
      <c r="N19" s="5">
        <f>K19-L19-M19</f>
        <v>930.09000000002561</v>
      </c>
    </row>
    <row r="20" spans="1:14" x14ac:dyDescent="0.35">
      <c r="A20" t="s">
        <v>132</v>
      </c>
      <c r="B20" t="s">
        <v>2130</v>
      </c>
      <c r="C20" s="5">
        <v>675.57</v>
      </c>
      <c r="D20" s="19" t="s">
        <v>118</v>
      </c>
      <c r="I20" t="s">
        <v>877</v>
      </c>
      <c r="J20" s="5" t="s">
        <v>878</v>
      </c>
      <c r="K20" s="5">
        <v>1380000</v>
      </c>
      <c r="L20">
        <v>1380000</v>
      </c>
      <c r="M20">
        <v>0</v>
      </c>
      <c r="N20" s="5">
        <f>K20-L20-M20</f>
        <v>0</v>
      </c>
    </row>
    <row r="21" spans="1:14" x14ac:dyDescent="0.35">
      <c r="A21" t="s">
        <v>395</v>
      </c>
      <c r="B21" t="s">
        <v>2131</v>
      </c>
      <c r="C21" s="5">
        <v>627.52</v>
      </c>
      <c r="D21" s="19" t="s">
        <v>118</v>
      </c>
      <c r="I21" s="5" t="s">
        <v>877</v>
      </c>
      <c r="J21" s="5" t="s">
        <v>1644</v>
      </c>
      <c r="K21" s="5">
        <v>2308000</v>
      </c>
      <c r="L21">
        <v>1237842.8999999999</v>
      </c>
      <c r="M21">
        <v>167892</v>
      </c>
      <c r="N21" s="5">
        <f>K21-L21-M21</f>
        <v>902265.10000000009</v>
      </c>
    </row>
    <row r="22" spans="1:14" x14ac:dyDescent="0.35">
      <c r="A22" t="s">
        <v>132</v>
      </c>
      <c r="B22" t="s">
        <v>2132</v>
      </c>
      <c r="C22" s="5">
        <v>1051.1500000000001</v>
      </c>
      <c r="D22" s="19" t="s">
        <v>118</v>
      </c>
    </row>
    <row r="23" spans="1:14" s="5" customFormat="1" x14ac:dyDescent="0.35">
      <c r="A23" t="s">
        <v>2027</v>
      </c>
      <c r="B23" t="s">
        <v>2133</v>
      </c>
      <c r="C23" s="5">
        <v>-183960.91</v>
      </c>
      <c r="D23" s="19" t="s">
        <v>118</v>
      </c>
      <c r="E23" s="1">
        <v>46167</v>
      </c>
      <c r="F23"/>
      <c r="G23"/>
      <c r="K23"/>
      <c r="L23"/>
      <c r="N23"/>
    </row>
    <row r="24" spans="1:14" s="5" customFormat="1" x14ac:dyDescent="0.35">
      <c r="A24" t="s">
        <v>132</v>
      </c>
      <c r="B24" t="s">
        <v>2134</v>
      </c>
      <c r="C24" s="5">
        <v>11650</v>
      </c>
      <c r="D24" s="19" t="s">
        <v>118</v>
      </c>
      <c r="E24" s="1"/>
      <c r="F24"/>
      <c r="G24"/>
      <c r="K24"/>
      <c r="L24"/>
      <c r="N24"/>
    </row>
    <row r="25" spans="1:14" s="5" customFormat="1" x14ac:dyDescent="0.35">
      <c r="A25" t="s">
        <v>132</v>
      </c>
      <c r="B25" t="s">
        <v>2036</v>
      </c>
      <c r="C25" s="5">
        <v>0</v>
      </c>
      <c r="D25" s="19" t="s">
        <v>118</v>
      </c>
      <c r="E25" s="1"/>
      <c r="F25"/>
      <c r="G25"/>
      <c r="K25"/>
      <c r="L25"/>
      <c r="N25"/>
    </row>
    <row r="26" spans="1:14" s="5" customFormat="1" x14ac:dyDescent="0.35">
      <c r="A26" t="s">
        <v>395</v>
      </c>
      <c r="B26" t="s">
        <v>2135</v>
      </c>
      <c r="C26" s="5">
        <v>584.6</v>
      </c>
      <c r="D26" s="19" t="s">
        <v>118</v>
      </c>
      <c r="E26" s="1"/>
      <c r="F26"/>
      <c r="G26"/>
      <c r="K26"/>
      <c r="L26"/>
      <c r="N26"/>
    </row>
    <row r="27" spans="1:14" s="5" customFormat="1" x14ac:dyDescent="0.35">
      <c r="A27" t="s">
        <v>132</v>
      </c>
      <c r="B27" t="s">
        <v>2136</v>
      </c>
      <c r="C27" s="5">
        <v>3500</v>
      </c>
      <c r="D27" s="19" t="s">
        <v>389</v>
      </c>
      <c r="E27" s="1"/>
      <c r="F27"/>
      <c r="G27"/>
      <c r="K27"/>
      <c r="L27"/>
      <c r="N27"/>
    </row>
    <row r="28" spans="1:14" s="5" customFormat="1" x14ac:dyDescent="0.35">
      <c r="A28" t="s">
        <v>132</v>
      </c>
      <c r="B28" t="s">
        <v>2137</v>
      </c>
      <c r="C28" s="5">
        <v>751.95</v>
      </c>
      <c r="D28" s="19" t="s">
        <v>118</v>
      </c>
      <c r="E28" s="1"/>
      <c r="F28"/>
      <c r="G28"/>
      <c r="K28"/>
      <c r="L28"/>
      <c r="N28"/>
    </row>
    <row r="29" spans="1:14" s="5" customFormat="1" x14ac:dyDescent="0.35">
      <c r="A29" t="s">
        <v>132</v>
      </c>
      <c r="B29" t="s">
        <v>2138</v>
      </c>
      <c r="C29" s="5">
        <v>54336.33</v>
      </c>
      <c r="D29" s="19" t="s">
        <v>118</v>
      </c>
      <c r="E29" s="1"/>
      <c r="F29"/>
      <c r="G29"/>
      <c r="K29"/>
      <c r="L29"/>
      <c r="N29"/>
    </row>
    <row r="30" spans="1:14" s="5" customFormat="1" x14ac:dyDescent="0.35">
      <c r="A30" t="s">
        <v>181</v>
      </c>
      <c r="B30" t="s">
        <v>2150</v>
      </c>
      <c r="C30" s="5">
        <v>-39892</v>
      </c>
      <c r="D30" s="19" t="s">
        <v>389</v>
      </c>
      <c r="E30" s="1">
        <v>46162</v>
      </c>
      <c r="F30"/>
      <c r="G30"/>
      <c r="K30"/>
      <c r="L30"/>
      <c r="N30"/>
    </row>
    <row r="31" spans="1:14" s="5" customFormat="1" x14ac:dyDescent="0.35">
      <c r="A31" t="s">
        <v>181</v>
      </c>
      <c r="B31" t="s">
        <v>749</v>
      </c>
      <c r="C31" s="5">
        <v>-57000</v>
      </c>
      <c r="D31" s="19" t="s">
        <v>118</v>
      </c>
      <c r="E31" s="1">
        <v>46157</v>
      </c>
      <c r="F31"/>
      <c r="G31"/>
      <c r="K31"/>
      <c r="L31"/>
      <c r="N31"/>
    </row>
    <row r="32" spans="1:14" s="5" customFormat="1" x14ac:dyDescent="0.35">
      <c r="A32" t="s">
        <v>181</v>
      </c>
      <c r="B32" t="s">
        <v>749</v>
      </c>
      <c r="C32" s="5">
        <v>-3000</v>
      </c>
      <c r="D32" s="19" t="s">
        <v>118</v>
      </c>
      <c r="E32" s="1">
        <v>46176</v>
      </c>
      <c r="F32"/>
      <c r="G32"/>
      <c r="K32"/>
      <c r="L32"/>
      <c r="N32"/>
    </row>
    <row r="33" spans="1:14" s="5" customFormat="1" x14ac:dyDescent="0.35">
      <c r="A33" t="s">
        <v>181</v>
      </c>
      <c r="B33" t="s">
        <v>2100</v>
      </c>
      <c r="C33" s="5">
        <v>-7000</v>
      </c>
      <c r="D33" s="19" t="s">
        <v>389</v>
      </c>
      <c r="E33" s="1">
        <v>46162</v>
      </c>
      <c r="F33"/>
      <c r="G33"/>
      <c r="K33"/>
      <c r="L33"/>
      <c r="N33"/>
    </row>
    <row r="34" spans="1:14" s="5" customFormat="1" x14ac:dyDescent="0.35">
      <c r="A34" t="s">
        <v>181</v>
      </c>
      <c r="B34" t="s">
        <v>2100</v>
      </c>
      <c r="C34" s="5">
        <v>-15000</v>
      </c>
      <c r="D34" s="19" t="s">
        <v>389</v>
      </c>
      <c r="E34" s="1">
        <v>46174</v>
      </c>
      <c r="F34"/>
      <c r="G34"/>
      <c r="K34"/>
      <c r="L34"/>
      <c r="N34"/>
    </row>
    <row r="35" spans="1:14" s="5" customFormat="1" x14ac:dyDescent="0.35">
      <c r="A35" t="s">
        <v>181</v>
      </c>
      <c r="B35" t="s">
        <v>2168</v>
      </c>
      <c r="C35" s="5">
        <v>-12804.44</v>
      </c>
      <c r="D35" s="19" t="s">
        <v>118</v>
      </c>
      <c r="E35" s="1">
        <v>46168</v>
      </c>
      <c r="F35"/>
      <c r="G35"/>
      <c r="K35"/>
      <c r="L35"/>
      <c r="N35"/>
    </row>
    <row r="36" spans="1:14" s="5" customFormat="1" x14ac:dyDescent="0.35">
      <c r="A36" t="s">
        <v>132</v>
      </c>
      <c r="B36" t="s">
        <v>2139</v>
      </c>
      <c r="C36" s="5">
        <v>1916.5</v>
      </c>
      <c r="D36" s="19" t="s">
        <v>118</v>
      </c>
      <c r="E36" s="1"/>
      <c r="F36"/>
      <c r="G36"/>
      <c r="K36"/>
      <c r="L36"/>
      <c r="N36"/>
    </row>
    <row r="37" spans="1:14" s="5" customFormat="1" x14ac:dyDescent="0.35">
      <c r="A37" t="s">
        <v>132</v>
      </c>
      <c r="B37" t="s">
        <v>2140</v>
      </c>
      <c r="C37" s="5">
        <v>36949.919999999998</v>
      </c>
      <c r="D37" s="19" t="s">
        <v>118</v>
      </c>
      <c r="E37" s="1"/>
      <c r="F37"/>
      <c r="G37"/>
      <c r="K37"/>
      <c r="L37"/>
      <c r="N37"/>
    </row>
    <row r="38" spans="1:14" s="5" customFormat="1" x14ac:dyDescent="0.35">
      <c r="A38" t="s">
        <v>132</v>
      </c>
      <c r="B38" t="s">
        <v>2117</v>
      </c>
      <c r="C38" s="5">
        <v>4032</v>
      </c>
      <c r="D38" s="19" t="s">
        <v>389</v>
      </c>
      <c r="E38" s="1">
        <v>46157</v>
      </c>
      <c r="F38"/>
      <c r="G38"/>
      <c r="K38"/>
      <c r="L38"/>
      <c r="N38"/>
    </row>
    <row r="39" spans="1:14" s="5" customFormat="1" x14ac:dyDescent="0.35">
      <c r="A39" t="s">
        <v>395</v>
      </c>
      <c r="B39" t="s">
        <v>2163</v>
      </c>
      <c r="C39" s="5">
        <v>50106.6</v>
      </c>
      <c r="D39" s="19" t="s">
        <v>118</v>
      </c>
      <c r="E39" s="1">
        <v>46160</v>
      </c>
      <c r="F39"/>
      <c r="G39"/>
      <c r="K39"/>
      <c r="L39"/>
      <c r="N39"/>
    </row>
    <row r="40" spans="1:14" s="5" customFormat="1" x14ac:dyDescent="0.35">
      <c r="A40" t="s">
        <v>2151</v>
      </c>
      <c r="B40" t="s">
        <v>2152</v>
      </c>
      <c r="C40" s="5">
        <v>42000</v>
      </c>
      <c r="D40" s="19" t="s">
        <v>118</v>
      </c>
      <c r="E40" s="1">
        <v>46166</v>
      </c>
      <c r="F40"/>
      <c r="G40"/>
      <c r="K40"/>
      <c r="L40"/>
      <c r="N40"/>
    </row>
    <row r="41" spans="1:14" s="5" customFormat="1" x14ac:dyDescent="0.35">
      <c r="A41" t="s">
        <v>395</v>
      </c>
      <c r="B41" t="s">
        <v>2155</v>
      </c>
      <c r="C41" s="5">
        <v>2500</v>
      </c>
      <c r="D41" s="19" t="s">
        <v>118</v>
      </c>
      <c r="E41" s="1">
        <v>46175</v>
      </c>
      <c r="F41"/>
      <c r="G41"/>
      <c r="K41"/>
      <c r="L41"/>
      <c r="N41"/>
    </row>
    <row r="42" spans="1:14" s="5" customFormat="1" x14ac:dyDescent="0.35">
      <c r="A42" t="s">
        <v>395</v>
      </c>
      <c r="B42" t="s">
        <v>2154</v>
      </c>
      <c r="C42" s="5">
        <v>4729.8999999999996</v>
      </c>
      <c r="D42" s="19" t="s">
        <v>118</v>
      </c>
      <c r="E42" s="1">
        <v>46175</v>
      </c>
      <c r="F42"/>
      <c r="G42"/>
      <c r="K42"/>
      <c r="L42"/>
      <c r="N42"/>
    </row>
    <row r="43" spans="1:14" s="5" customFormat="1" x14ac:dyDescent="0.35">
      <c r="A43" t="s">
        <v>132</v>
      </c>
      <c r="B43" t="s">
        <v>2153</v>
      </c>
      <c r="C43" s="5">
        <v>860</v>
      </c>
      <c r="D43" s="19" t="s">
        <v>118</v>
      </c>
      <c r="E43" s="1">
        <v>46176</v>
      </c>
      <c r="F43"/>
      <c r="G43"/>
      <c r="K43"/>
      <c r="L43"/>
      <c r="N43"/>
    </row>
    <row r="44" spans="1:14" s="5" customFormat="1" x14ac:dyDescent="0.35">
      <c r="A44" t="s">
        <v>132</v>
      </c>
      <c r="B44" t="s">
        <v>2156</v>
      </c>
      <c r="C44" s="5">
        <v>3137.07</v>
      </c>
      <c r="D44" s="19" t="s">
        <v>118</v>
      </c>
      <c r="E44" s="1">
        <v>46177</v>
      </c>
      <c r="F44"/>
      <c r="G44"/>
      <c r="K44"/>
      <c r="L44"/>
      <c r="N44"/>
    </row>
    <row r="45" spans="1:14" s="5" customFormat="1" x14ac:dyDescent="0.35">
      <c r="A45" t="s">
        <v>132</v>
      </c>
      <c r="B45" t="s">
        <v>2158</v>
      </c>
      <c r="C45" s="5">
        <v>26000</v>
      </c>
      <c r="D45" s="19" t="s">
        <v>188</v>
      </c>
      <c r="E45" s="1">
        <v>46178</v>
      </c>
      <c r="F45"/>
      <c r="G45"/>
      <c r="K45"/>
      <c r="L45"/>
      <c r="N45"/>
    </row>
    <row r="46" spans="1:14" s="5" customFormat="1" x14ac:dyDescent="0.35">
      <c r="A46" t="s">
        <v>2151</v>
      </c>
      <c r="B46" t="s">
        <v>2159</v>
      </c>
      <c r="C46" s="5">
        <v>6281</v>
      </c>
      <c r="D46" s="19" t="s">
        <v>118</v>
      </c>
      <c r="E46" s="1">
        <v>46183</v>
      </c>
      <c r="F46"/>
      <c r="G46"/>
      <c r="K46"/>
      <c r="L46"/>
      <c r="N46"/>
    </row>
    <row r="47" spans="1:14" s="5" customFormat="1" x14ac:dyDescent="0.35">
      <c r="A47" t="s">
        <v>181</v>
      </c>
      <c r="B47" t="s">
        <v>2160</v>
      </c>
      <c r="C47" s="5">
        <v>-28075</v>
      </c>
      <c r="D47" s="19" t="s">
        <v>389</v>
      </c>
      <c r="E47" s="1">
        <v>46183</v>
      </c>
      <c r="F47"/>
      <c r="G47"/>
      <c r="K47"/>
      <c r="L47"/>
      <c r="N47"/>
    </row>
    <row r="48" spans="1:14" s="5" customFormat="1" x14ac:dyDescent="0.35">
      <c r="A48" t="s">
        <v>181</v>
      </c>
      <c r="B48" t="s">
        <v>2161</v>
      </c>
      <c r="C48" s="5">
        <v>-6281</v>
      </c>
      <c r="D48" s="19" t="s">
        <v>389</v>
      </c>
      <c r="E48" s="1">
        <v>46183</v>
      </c>
      <c r="F48"/>
      <c r="G48"/>
      <c r="K48"/>
      <c r="L48"/>
      <c r="N48"/>
    </row>
    <row r="49" spans="1:15" s="5" customFormat="1" x14ac:dyDescent="0.35">
      <c r="A49" t="s">
        <v>395</v>
      </c>
      <c r="B49" t="s">
        <v>2162</v>
      </c>
      <c r="C49" s="5">
        <v>25072.560000000001</v>
      </c>
      <c r="D49" s="19" t="s">
        <v>118</v>
      </c>
      <c r="E49" s="1">
        <v>46179</v>
      </c>
      <c r="F49"/>
      <c r="G49"/>
      <c r="K49"/>
      <c r="L49"/>
      <c r="N49"/>
    </row>
    <row r="50" spans="1:15" s="5" customFormat="1" x14ac:dyDescent="0.35">
      <c r="A50" t="s">
        <v>132</v>
      </c>
      <c r="B50" t="s">
        <v>2164</v>
      </c>
      <c r="C50" s="5">
        <v>450</v>
      </c>
      <c r="D50" s="19" t="s">
        <v>389</v>
      </c>
      <c r="E50" s="1">
        <v>46163</v>
      </c>
      <c r="F50"/>
      <c r="G50"/>
      <c r="K50"/>
      <c r="L50"/>
      <c r="N50"/>
    </row>
    <row r="51" spans="1:15" s="5" customFormat="1" x14ac:dyDescent="0.35">
      <c r="A51" t="s">
        <v>132</v>
      </c>
      <c r="B51" t="s">
        <v>2164</v>
      </c>
      <c r="C51" s="5">
        <v>580</v>
      </c>
      <c r="D51" s="19" t="s">
        <v>389</v>
      </c>
      <c r="E51" s="1">
        <v>46161</v>
      </c>
      <c r="F51"/>
      <c r="G51"/>
      <c r="K51"/>
      <c r="L51"/>
      <c r="N51"/>
    </row>
    <row r="52" spans="1:15" s="5" customFormat="1" x14ac:dyDescent="0.35">
      <c r="A52" t="s">
        <v>132</v>
      </c>
      <c r="B52" t="s">
        <v>2165</v>
      </c>
      <c r="C52" s="5">
        <v>872</v>
      </c>
      <c r="D52" s="19" t="s">
        <v>389</v>
      </c>
      <c r="E52" s="1">
        <v>46161</v>
      </c>
      <c r="F52"/>
      <c r="G52"/>
      <c r="K52"/>
      <c r="L52"/>
      <c r="N52"/>
    </row>
    <row r="53" spans="1:15" s="5" customFormat="1" x14ac:dyDescent="0.35">
      <c r="A53" t="s">
        <v>132</v>
      </c>
      <c r="B53" t="s">
        <v>2166</v>
      </c>
      <c r="C53" s="5">
        <v>400</v>
      </c>
      <c r="D53" s="19" t="s">
        <v>389</v>
      </c>
      <c r="E53" s="1">
        <v>46154</v>
      </c>
      <c r="F53"/>
      <c r="G53"/>
      <c r="K53"/>
      <c r="L53"/>
      <c r="N53"/>
    </row>
    <row r="54" spans="1:15" s="5" customFormat="1" x14ac:dyDescent="0.35">
      <c r="A54" t="s">
        <v>132</v>
      </c>
      <c r="B54" t="s">
        <v>2166</v>
      </c>
      <c r="C54" s="5">
        <v>1000</v>
      </c>
      <c r="D54" s="19" t="s">
        <v>389</v>
      </c>
      <c r="E54" s="1">
        <v>46154</v>
      </c>
      <c r="F54"/>
      <c r="G54"/>
      <c r="K54"/>
      <c r="L54"/>
      <c r="N54"/>
    </row>
    <row r="55" spans="1:15" s="5" customFormat="1" x14ac:dyDescent="0.35">
      <c r="A55" t="s">
        <v>132</v>
      </c>
      <c r="B55" t="s">
        <v>2167</v>
      </c>
      <c r="C55" s="5">
        <v>126</v>
      </c>
      <c r="D55" s="19" t="s">
        <v>389</v>
      </c>
      <c r="E55" s="1">
        <v>46147</v>
      </c>
      <c r="F55"/>
      <c r="G55"/>
      <c r="K55"/>
      <c r="L55"/>
      <c r="N55"/>
    </row>
    <row r="56" spans="1:15" s="5" customFormat="1" x14ac:dyDescent="0.35">
      <c r="A56"/>
      <c r="B56"/>
      <c r="D56"/>
      <c r="E56" s="1"/>
      <c r="F56"/>
      <c r="G56"/>
      <c r="K56"/>
      <c r="L56"/>
      <c r="N56"/>
    </row>
    <row r="57" spans="1:15" s="5" customFormat="1" x14ac:dyDescent="0.35">
      <c r="A57" t="s">
        <v>709</v>
      </c>
      <c r="B57" t="s">
        <v>2042</v>
      </c>
      <c r="C57" s="5">
        <v>7185</v>
      </c>
      <c r="D57" t="s">
        <v>389</v>
      </c>
      <c r="E57" s="1" t="s">
        <v>2126</v>
      </c>
      <c r="F57"/>
      <c r="G57" s="2"/>
      <c r="K57"/>
      <c r="L57"/>
      <c r="N57"/>
    </row>
    <row r="58" spans="1:15" s="5" customFormat="1" x14ac:dyDescent="0.35">
      <c r="A58" t="s">
        <v>709</v>
      </c>
      <c r="B58" t="s">
        <v>2043</v>
      </c>
      <c r="C58" s="5">
        <v>22250</v>
      </c>
      <c r="D58" t="s">
        <v>389</v>
      </c>
      <c r="E58" s="1"/>
      <c r="F58"/>
      <c r="G58" s="2"/>
      <c r="K58"/>
      <c r="L58"/>
      <c r="N58"/>
    </row>
    <row r="59" spans="1:15" s="5" customFormat="1" x14ac:dyDescent="0.35">
      <c r="A59" t="s">
        <v>709</v>
      </c>
      <c r="B59" t="s">
        <v>2044</v>
      </c>
      <c r="C59" s="5">
        <v>22250</v>
      </c>
      <c r="D59" t="s">
        <v>389</v>
      </c>
      <c r="E59" s="1"/>
      <c r="F59"/>
      <c r="G59" s="2"/>
      <c r="K59"/>
      <c r="L59"/>
      <c r="N59"/>
    </row>
    <row r="60" spans="1:15" s="5" customFormat="1" x14ac:dyDescent="0.35">
      <c r="A60" t="s">
        <v>709</v>
      </c>
      <c r="B60" t="s">
        <v>2045</v>
      </c>
      <c r="C60" s="5">
        <v>22250</v>
      </c>
      <c r="D60" t="s">
        <v>389</v>
      </c>
      <c r="E60" s="1"/>
      <c r="F60"/>
      <c r="G60" s="2"/>
      <c r="K60"/>
      <c r="L60"/>
      <c r="N60"/>
    </row>
    <row r="61" spans="1:15" s="5" customFormat="1" x14ac:dyDescent="0.35">
      <c r="A61" t="s">
        <v>709</v>
      </c>
      <c r="B61" t="s">
        <v>2046</v>
      </c>
      <c r="C61" s="5">
        <v>22250</v>
      </c>
      <c r="D61" t="s">
        <v>389</v>
      </c>
      <c r="E61" s="1"/>
      <c r="F61"/>
      <c r="G61" s="2"/>
      <c r="H61"/>
      <c r="J61" s="5" t="s">
        <v>429</v>
      </c>
      <c r="K61" t="s">
        <v>2049</v>
      </c>
      <c r="L61"/>
      <c r="N61"/>
    </row>
    <row r="62" spans="1:15" s="5" customFormat="1" x14ac:dyDescent="0.35">
      <c r="A62" t="s">
        <v>709</v>
      </c>
      <c r="B62" t="s">
        <v>2047</v>
      </c>
      <c r="C62" s="5">
        <v>22250</v>
      </c>
      <c r="D62" t="s">
        <v>389</v>
      </c>
      <c r="E62" s="1"/>
      <c r="F62"/>
      <c r="G62" s="2"/>
      <c r="H62" t="s">
        <v>2099</v>
      </c>
      <c r="I62" s="1">
        <v>46141</v>
      </c>
      <c r="K62"/>
      <c r="L62"/>
      <c r="N62"/>
    </row>
    <row r="63" spans="1:15" x14ac:dyDescent="0.35">
      <c r="H63"/>
      <c r="I63" s="1"/>
    </row>
    <row r="64" spans="1:15" s="5" customFormat="1" x14ac:dyDescent="0.35">
      <c r="A64"/>
      <c r="B64" t="s">
        <v>6</v>
      </c>
      <c r="C64" s="5">
        <f>SUM(C57:C62)</f>
        <v>118435</v>
      </c>
      <c r="D64"/>
      <c r="E64" s="1"/>
      <c r="F64"/>
      <c r="G64"/>
      <c r="I64" s="1"/>
      <c r="K64"/>
      <c r="L64"/>
      <c r="N64"/>
      <c r="O64"/>
    </row>
    <row r="65" spans="1:15" s="5" customFormat="1" x14ac:dyDescent="0.35">
      <c r="A65"/>
      <c r="B65"/>
      <c r="D65"/>
      <c r="E65" s="1"/>
      <c r="F65"/>
      <c r="G65"/>
      <c r="I65" s="1"/>
      <c r="K65"/>
      <c r="L65"/>
      <c r="O65"/>
    </row>
    <row r="66" spans="1:15" s="5" customFormat="1" x14ac:dyDescent="0.35">
      <c r="A66"/>
      <c r="B66"/>
      <c r="D66"/>
      <c r="E66" s="1"/>
      <c r="F66"/>
      <c r="G66"/>
      <c r="I66" s="1"/>
      <c r="K66"/>
      <c r="L66"/>
      <c r="O66"/>
    </row>
    <row r="67" spans="1:15" s="5" customFormat="1" x14ac:dyDescent="0.35">
      <c r="A67"/>
      <c r="B67"/>
      <c r="D67"/>
      <c r="E67" s="1"/>
      <c r="F67"/>
      <c r="G67"/>
      <c r="I67" s="1"/>
      <c r="K67"/>
      <c r="L67"/>
      <c r="O67"/>
    </row>
    <row r="68" spans="1:15" s="5" customFormat="1" x14ac:dyDescent="0.35">
      <c r="A68"/>
      <c r="B68"/>
      <c r="D68"/>
      <c r="E68" s="1"/>
      <c r="F68"/>
      <c r="G68"/>
      <c r="K68"/>
      <c r="L68"/>
      <c r="O68"/>
    </row>
    <row r="69" spans="1:15" s="5" customFormat="1" x14ac:dyDescent="0.35">
      <c r="A69"/>
      <c r="B69"/>
      <c r="D69"/>
      <c r="E69" s="1"/>
      <c r="F69"/>
      <c r="G69"/>
      <c r="K69"/>
      <c r="L69"/>
      <c r="O69"/>
    </row>
    <row r="70" spans="1:15" s="5" customFormat="1" x14ac:dyDescent="0.35">
      <c r="A70"/>
      <c r="B70"/>
      <c r="D70"/>
      <c r="E70" s="1"/>
      <c r="F70"/>
      <c r="G70"/>
      <c r="K70"/>
      <c r="L70"/>
      <c r="O70"/>
    </row>
    <row r="71" spans="1:15" s="5" customFormat="1" x14ac:dyDescent="0.35">
      <c r="A71"/>
      <c r="B71"/>
      <c r="D71"/>
      <c r="E71" s="1"/>
      <c r="F71"/>
      <c r="G71"/>
      <c r="K71"/>
      <c r="L71"/>
      <c r="O71"/>
    </row>
    <row r="72" spans="1:15" s="5" customFormat="1" x14ac:dyDescent="0.35">
      <c r="A72"/>
      <c r="B72"/>
      <c r="D72"/>
      <c r="E72" s="1"/>
      <c r="F72"/>
      <c r="G72"/>
      <c r="K72"/>
      <c r="L72"/>
      <c r="O72"/>
    </row>
    <row r="73" spans="1:15" s="5" customFormat="1" x14ac:dyDescent="0.35">
      <c r="A73"/>
      <c r="B73"/>
      <c r="D73"/>
      <c r="E73" s="1"/>
      <c r="F73"/>
      <c r="G73"/>
      <c r="K73"/>
      <c r="L73"/>
      <c r="O73"/>
    </row>
    <row r="74" spans="1:15" x14ac:dyDescent="0.35">
      <c r="N74" s="5"/>
    </row>
    <row r="75" spans="1:15" s="5" customFormat="1" x14ac:dyDescent="0.35">
      <c r="A75"/>
      <c r="B75"/>
      <c r="D75"/>
      <c r="E75" s="1"/>
      <c r="F75"/>
      <c r="G75"/>
      <c r="K75"/>
      <c r="L75"/>
      <c r="N75"/>
      <c r="O75"/>
    </row>
    <row r="89" spans="5:5" x14ac:dyDescent="0.35">
      <c r="E89" s="1" t="s">
        <v>1630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1578A-8B18-4A39-A936-CED31C8C41F1}">
  <dimension ref="A1:O94"/>
  <sheetViews>
    <sheetView tabSelected="1" zoomScale="85" zoomScaleNormal="85" workbookViewId="0">
      <selection activeCell="B27" sqref="B27"/>
    </sheetView>
  </sheetViews>
  <sheetFormatPr defaultRowHeight="14.5" x14ac:dyDescent="0.35"/>
  <cols>
    <col min="2" max="2" width="42.81640625" customWidth="1"/>
    <col min="3" max="3" width="13.26953125" style="5" bestFit="1" customWidth="1"/>
    <col min="5" max="5" width="16.453125" style="1" bestFit="1" customWidth="1"/>
    <col min="7" max="7" width="22" customWidth="1"/>
    <col min="8" max="8" width="12.54296875" style="5" bestFit="1" customWidth="1"/>
    <col min="9" max="9" width="11.81640625" style="5" bestFit="1" customWidth="1"/>
    <col min="10" max="10" width="15.81640625" style="5" bestFit="1" customWidth="1"/>
    <col min="11" max="11" width="13.54296875" bestFit="1" customWidth="1"/>
    <col min="12" max="12" width="23.453125" bestFit="1" customWidth="1"/>
    <col min="13" max="13" width="11.81640625" style="5" bestFit="1" customWidth="1"/>
    <col min="14" max="14" width="13.54296875" bestFit="1" customWidth="1"/>
    <col min="15" max="15" width="8.90625" bestFit="1" customWidth="1"/>
  </cols>
  <sheetData>
    <row r="1" spans="1:15" x14ac:dyDescent="0.35">
      <c r="A1" t="s">
        <v>112</v>
      </c>
      <c r="B1" t="s">
        <v>7</v>
      </c>
      <c r="C1" s="5" t="s">
        <v>169</v>
      </c>
      <c r="D1" t="s">
        <v>176</v>
      </c>
      <c r="H1" s="5" t="s">
        <v>200</v>
      </c>
      <c r="I1" s="5" t="s">
        <v>201</v>
      </c>
    </row>
    <row r="2" spans="1:15" x14ac:dyDescent="0.35">
      <c r="A2" t="s">
        <v>132</v>
      </c>
      <c r="B2" t="s">
        <v>187</v>
      </c>
      <c r="C2" s="5">
        <v>17500</v>
      </c>
      <c r="D2" s="19" t="s">
        <v>118</v>
      </c>
      <c r="G2" t="s">
        <v>118</v>
      </c>
      <c r="H2" s="5">
        <v>1808728.8</v>
      </c>
      <c r="I2" s="5">
        <v>404790.96</v>
      </c>
      <c r="J2" s="5">
        <f>H2-I2</f>
        <v>1403937.84</v>
      </c>
    </row>
    <row r="3" spans="1:15" x14ac:dyDescent="0.35">
      <c r="A3" t="s">
        <v>132</v>
      </c>
      <c r="B3" t="s">
        <v>190</v>
      </c>
      <c r="C3" s="5">
        <v>0</v>
      </c>
      <c r="D3" t="s">
        <v>188</v>
      </c>
      <c r="G3" t="s">
        <v>389</v>
      </c>
      <c r="H3" s="5">
        <v>1533547.44</v>
      </c>
      <c r="I3" s="5">
        <v>130960</v>
      </c>
      <c r="J3" s="5">
        <f>H3-I3</f>
        <v>1402587.44</v>
      </c>
    </row>
    <row r="4" spans="1:15" x14ac:dyDescent="0.35">
      <c r="A4" t="s">
        <v>132</v>
      </c>
      <c r="B4" t="s">
        <v>1307</v>
      </c>
      <c r="C4" s="5">
        <v>0</v>
      </c>
      <c r="D4" s="19" t="s">
        <v>118</v>
      </c>
      <c r="L4" t="s">
        <v>2221</v>
      </c>
    </row>
    <row r="5" spans="1:15" x14ac:dyDescent="0.35">
      <c r="A5" t="s">
        <v>132</v>
      </c>
      <c r="B5" s="13" t="s">
        <v>2227</v>
      </c>
      <c r="C5" s="5">
        <v>14224.94</v>
      </c>
      <c r="D5" s="19" t="s">
        <v>118</v>
      </c>
      <c r="E5" s="1">
        <v>46213</v>
      </c>
      <c r="L5" t="s">
        <v>413</v>
      </c>
    </row>
    <row r="6" spans="1:15" x14ac:dyDescent="0.35">
      <c r="A6" t="s">
        <v>181</v>
      </c>
      <c r="B6" t="s">
        <v>1423</v>
      </c>
      <c r="C6" s="25">
        <v>-13000</v>
      </c>
      <c r="D6" s="19" t="s">
        <v>118</v>
      </c>
      <c r="L6" t="s">
        <v>2220</v>
      </c>
    </row>
    <row r="7" spans="1:15" x14ac:dyDescent="0.35">
      <c r="A7" t="s">
        <v>181</v>
      </c>
      <c r="B7" t="s">
        <v>1290</v>
      </c>
      <c r="C7" s="5">
        <v>-1402587.44</v>
      </c>
      <c r="D7" s="19" t="s">
        <v>389</v>
      </c>
      <c r="L7" t="s">
        <v>2222</v>
      </c>
    </row>
    <row r="8" spans="1:15" x14ac:dyDescent="0.35">
      <c r="A8" t="s">
        <v>181</v>
      </c>
      <c r="B8" t="s">
        <v>1421</v>
      </c>
      <c r="C8" s="5">
        <v>-28075</v>
      </c>
      <c r="D8" s="19" t="s">
        <v>118</v>
      </c>
      <c r="E8" s="1">
        <v>46206</v>
      </c>
    </row>
    <row r="9" spans="1:15" x14ac:dyDescent="0.35">
      <c r="A9" t="s">
        <v>181</v>
      </c>
      <c r="B9" t="s">
        <v>1696</v>
      </c>
      <c r="C9" s="5">
        <v>-28075</v>
      </c>
      <c r="D9" s="19" t="s">
        <v>389</v>
      </c>
      <c r="E9" s="1">
        <v>46213</v>
      </c>
      <c r="L9" t="s">
        <v>2025</v>
      </c>
      <c r="M9" s="5">
        <v>0</v>
      </c>
      <c r="N9" s="1"/>
    </row>
    <row r="10" spans="1:15" x14ac:dyDescent="0.35">
      <c r="A10" t="s">
        <v>181</v>
      </c>
      <c r="B10" t="s">
        <v>1302</v>
      </c>
      <c r="C10" s="5">
        <v>-1403937.84</v>
      </c>
      <c r="D10" s="19" t="s">
        <v>118</v>
      </c>
      <c r="L10" t="s">
        <v>12</v>
      </c>
      <c r="M10" s="5">
        <v>249000</v>
      </c>
    </row>
    <row r="11" spans="1:15" x14ac:dyDescent="0.35">
      <c r="A11" t="s">
        <v>181</v>
      </c>
      <c r="B11" t="s">
        <v>1624</v>
      </c>
      <c r="C11" s="5">
        <v>-141242.23999999999</v>
      </c>
      <c r="D11" s="19" t="s">
        <v>389</v>
      </c>
      <c r="E11" s="1">
        <v>46195</v>
      </c>
      <c r="L11" t="s">
        <v>132</v>
      </c>
      <c r="M11" s="5">
        <v>14224.94</v>
      </c>
    </row>
    <row r="12" spans="1:15" x14ac:dyDescent="0.35">
      <c r="A12" t="s">
        <v>181</v>
      </c>
      <c r="B12" t="s">
        <v>1527</v>
      </c>
      <c r="C12" s="5">
        <v>-141480.84</v>
      </c>
      <c r="D12" s="19" t="s">
        <v>118</v>
      </c>
      <c r="E12" s="1">
        <v>46185</v>
      </c>
      <c r="L12" t="s">
        <v>6</v>
      </c>
      <c r="M12" s="5">
        <f>M10-M11</f>
        <v>234775.06</v>
      </c>
    </row>
    <row r="13" spans="1:15" x14ac:dyDescent="0.35">
      <c r="A13" t="s">
        <v>181</v>
      </c>
      <c r="B13" t="s">
        <v>1679</v>
      </c>
      <c r="C13" s="5">
        <v>-12559.28</v>
      </c>
      <c r="D13" s="19" t="s">
        <v>118</v>
      </c>
      <c r="E13" s="1">
        <v>46195</v>
      </c>
      <c r="L13" t="s">
        <v>308</v>
      </c>
      <c r="M13" s="25">
        <f>(M12*0.7)/3</f>
        <v>54780.847333333331</v>
      </c>
    </row>
    <row r="14" spans="1:15" x14ac:dyDescent="0.35">
      <c r="A14" t="s">
        <v>181</v>
      </c>
      <c r="B14" t="s">
        <v>1538</v>
      </c>
      <c r="C14" s="5">
        <v>-216338.16</v>
      </c>
      <c r="D14" s="19" t="s">
        <v>118</v>
      </c>
      <c r="E14" s="1">
        <v>46198</v>
      </c>
      <c r="O14" s="1"/>
    </row>
    <row r="15" spans="1:15" x14ac:dyDescent="0.35">
      <c r="A15" t="s">
        <v>1149</v>
      </c>
      <c r="B15" t="s">
        <v>1549</v>
      </c>
      <c r="C15" s="5">
        <v>120000</v>
      </c>
      <c r="D15" s="19" t="s">
        <v>118</v>
      </c>
      <c r="L15" t="s">
        <v>6</v>
      </c>
      <c r="M15" s="5">
        <f>M14-M13</f>
        <v>-54780.847333333331</v>
      </c>
    </row>
    <row r="16" spans="1:15" x14ac:dyDescent="0.35">
      <c r="A16" t="s">
        <v>1149</v>
      </c>
      <c r="B16" t="s">
        <v>1420</v>
      </c>
      <c r="C16" s="5">
        <v>120000</v>
      </c>
      <c r="D16" s="19" t="s">
        <v>389</v>
      </c>
    </row>
    <row r="17" spans="1:14" x14ac:dyDescent="0.35">
      <c r="A17" t="s">
        <v>132</v>
      </c>
      <c r="B17" t="s">
        <v>2169</v>
      </c>
      <c r="C17" s="5">
        <v>674.38</v>
      </c>
      <c r="D17" s="19" t="s">
        <v>118</v>
      </c>
      <c r="I17"/>
      <c r="J17" s="5" t="s">
        <v>7</v>
      </c>
      <c r="K17" s="5" t="s">
        <v>12</v>
      </c>
      <c r="L17" s="5" t="s">
        <v>1147</v>
      </c>
      <c r="M17" s="5" t="s">
        <v>874</v>
      </c>
      <c r="N17" s="5" t="s">
        <v>6</v>
      </c>
    </row>
    <row r="18" spans="1:14" x14ac:dyDescent="0.35">
      <c r="A18" t="s">
        <v>132</v>
      </c>
      <c r="B18" t="s">
        <v>2170</v>
      </c>
      <c r="C18" s="5">
        <v>675.57</v>
      </c>
      <c r="D18" s="19" t="s">
        <v>118</v>
      </c>
      <c r="I18"/>
      <c r="K18" s="5"/>
      <c r="L18" s="5"/>
      <c r="N18" s="5"/>
    </row>
    <row r="19" spans="1:14" x14ac:dyDescent="0.35">
      <c r="A19" t="s">
        <v>395</v>
      </c>
      <c r="B19" t="s">
        <v>2171</v>
      </c>
      <c r="C19" s="5">
        <v>627.52</v>
      </c>
      <c r="D19" s="19" t="s">
        <v>118</v>
      </c>
      <c r="I19" t="s">
        <v>875</v>
      </c>
      <c r="J19" s="5" t="s">
        <v>876</v>
      </c>
      <c r="K19" s="5">
        <v>429000</v>
      </c>
      <c r="L19">
        <v>428069.91</v>
      </c>
      <c r="M19">
        <v>0</v>
      </c>
      <c r="N19" s="5">
        <f>K19-L19-M19</f>
        <v>930.09000000002561</v>
      </c>
    </row>
    <row r="20" spans="1:14" x14ac:dyDescent="0.35">
      <c r="A20" t="s">
        <v>132</v>
      </c>
      <c r="B20" t="s">
        <v>2172</v>
      </c>
      <c r="C20" s="5">
        <v>1051.1500000000001</v>
      </c>
      <c r="D20" s="19" t="s">
        <v>118</v>
      </c>
      <c r="I20" t="s">
        <v>877</v>
      </c>
      <c r="J20" s="5" t="s">
        <v>878</v>
      </c>
      <c r="K20" s="5">
        <v>1380000</v>
      </c>
      <c r="L20">
        <v>1380000</v>
      </c>
      <c r="M20">
        <v>0</v>
      </c>
      <c r="N20" s="5">
        <f>K20-L20-M20</f>
        <v>0</v>
      </c>
    </row>
    <row r="21" spans="1:14" x14ac:dyDescent="0.35">
      <c r="A21" t="s">
        <v>2027</v>
      </c>
      <c r="B21" t="s">
        <v>2173</v>
      </c>
      <c r="C21" s="5">
        <v>-183960.91</v>
      </c>
      <c r="D21" s="19" t="s">
        <v>118</v>
      </c>
      <c r="E21" s="1">
        <v>46197</v>
      </c>
      <c r="I21" s="5" t="s">
        <v>877</v>
      </c>
      <c r="J21" s="5" t="s">
        <v>1644</v>
      </c>
      <c r="K21" s="5">
        <v>2308000</v>
      </c>
      <c r="L21">
        <v>1405734.9</v>
      </c>
      <c r="M21">
        <v>0</v>
      </c>
      <c r="N21" s="5">
        <f>K21-L21-M21</f>
        <v>902265.10000000009</v>
      </c>
    </row>
    <row r="22" spans="1:14" x14ac:dyDescent="0.35">
      <c r="A22" t="s">
        <v>132</v>
      </c>
      <c r="B22" t="s">
        <v>2174</v>
      </c>
      <c r="C22" s="5">
        <v>11650</v>
      </c>
      <c r="D22" s="19" t="s">
        <v>118</v>
      </c>
    </row>
    <row r="23" spans="1:14" s="5" customFormat="1" x14ac:dyDescent="0.35">
      <c r="A23" t="s">
        <v>132</v>
      </c>
      <c r="B23" t="s">
        <v>2036</v>
      </c>
      <c r="C23" s="5">
        <v>0</v>
      </c>
      <c r="D23" s="19" t="s">
        <v>118</v>
      </c>
      <c r="E23" s="1"/>
      <c r="F23"/>
      <c r="G23"/>
      <c r="K23"/>
      <c r="L23"/>
      <c r="N23"/>
    </row>
    <row r="24" spans="1:14" s="5" customFormat="1" x14ac:dyDescent="0.35">
      <c r="A24" t="s">
        <v>395</v>
      </c>
      <c r="B24" t="s">
        <v>2175</v>
      </c>
      <c r="C24" s="5">
        <v>584.6</v>
      </c>
      <c r="D24" s="19" t="s">
        <v>118</v>
      </c>
      <c r="E24" s="1"/>
      <c r="F24"/>
      <c r="G24"/>
      <c r="K24"/>
      <c r="L24"/>
      <c r="N24"/>
    </row>
    <row r="25" spans="1:14" s="5" customFormat="1" x14ac:dyDescent="0.35">
      <c r="A25" t="s">
        <v>132</v>
      </c>
      <c r="B25" t="s">
        <v>2136</v>
      </c>
      <c r="C25" s="5">
        <v>3500</v>
      </c>
      <c r="D25" s="19" t="s">
        <v>389</v>
      </c>
      <c r="E25" s="1"/>
      <c r="F25"/>
      <c r="G25"/>
      <c r="K25"/>
      <c r="L25"/>
      <c r="N25"/>
    </row>
    <row r="26" spans="1:14" s="5" customFormat="1" x14ac:dyDescent="0.35">
      <c r="A26" t="s">
        <v>132</v>
      </c>
      <c r="B26" t="s">
        <v>2176</v>
      </c>
      <c r="C26" s="5">
        <v>751.95</v>
      </c>
      <c r="D26" s="19" t="s">
        <v>118</v>
      </c>
      <c r="E26" s="1"/>
      <c r="F26"/>
      <c r="G26"/>
      <c r="K26"/>
      <c r="L26"/>
      <c r="N26"/>
    </row>
    <row r="27" spans="1:14" s="5" customFormat="1" x14ac:dyDescent="0.35">
      <c r="A27" t="s">
        <v>132</v>
      </c>
      <c r="B27" t="s">
        <v>2177</v>
      </c>
      <c r="C27" s="5">
        <v>54336.33</v>
      </c>
      <c r="D27" s="19" t="s">
        <v>118</v>
      </c>
      <c r="E27" s="1"/>
      <c r="F27"/>
      <c r="G27"/>
      <c r="K27"/>
      <c r="L27"/>
      <c r="N27"/>
    </row>
    <row r="28" spans="1:14" s="5" customFormat="1" x14ac:dyDescent="0.35">
      <c r="A28" t="s">
        <v>181</v>
      </c>
      <c r="B28" t="s">
        <v>2190</v>
      </c>
      <c r="C28" s="5">
        <v>-34000</v>
      </c>
      <c r="D28" s="19" t="s">
        <v>389</v>
      </c>
      <c r="E28" s="1">
        <v>46197</v>
      </c>
      <c r="F28"/>
      <c r="G28"/>
      <c r="K28"/>
      <c r="L28"/>
      <c r="N28"/>
    </row>
    <row r="29" spans="1:14" s="5" customFormat="1" x14ac:dyDescent="0.35">
      <c r="A29" t="s">
        <v>181</v>
      </c>
      <c r="B29" t="s">
        <v>749</v>
      </c>
      <c r="C29" s="5">
        <v>0</v>
      </c>
      <c r="D29" s="19" t="s">
        <v>118</v>
      </c>
      <c r="E29" s="1"/>
      <c r="F29"/>
      <c r="G29"/>
      <c r="K29"/>
      <c r="L29"/>
      <c r="N29"/>
    </row>
    <row r="30" spans="1:14" s="5" customFormat="1" x14ac:dyDescent="0.35">
      <c r="A30" t="s">
        <v>181</v>
      </c>
      <c r="B30" t="s">
        <v>749</v>
      </c>
      <c r="C30" s="5">
        <v>0</v>
      </c>
      <c r="D30" s="19" t="s">
        <v>118</v>
      </c>
      <c r="E30" s="1"/>
      <c r="F30"/>
      <c r="G30"/>
      <c r="K30"/>
      <c r="L30"/>
      <c r="N30"/>
    </row>
    <row r="31" spans="1:14" s="5" customFormat="1" x14ac:dyDescent="0.35">
      <c r="A31" t="s">
        <v>181</v>
      </c>
      <c r="B31" t="s">
        <v>2100</v>
      </c>
      <c r="C31" s="5">
        <v>0</v>
      </c>
      <c r="D31" s="19" t="s">
        <v>389</v>
      </c>
      <c r="E31" s="1"/>
      <c r="F31"/>
      <c r="G31"/>
      <c r="K31"/>
      <c r="L31"/>
      <c r="N31"/>
    </row>
    <row r="32" spans="1:14" s="5" customFormat="1" x14ac:dyDescent="0.35">
      <c r="A32" t="s">
        <v>181</v>
      </c>
      <c r="B32" t="s">
        <v>2100</v>
      </c>
      <c r="C32" s="5">
        <v>0</v>
      </c>
      <c r="D32" s="19" t="s">
        <v>389</v>
      </c>
      <c r="E32" s="1"/>
      <c r="F32"/>
      <c r="G32"/>
      <c r="K32"/>
      <c r="L32"/>
      <c r="N32"/>
    </row>
    <row r="33" spans="1:14" s="5" customFormat="1" x14ac:dyDescent="0.35">
      <c r="A33" t="s">
        <v>181</v>
      </c>
      <c r="B33" t="s">
        <v>2168</v>
      </c>
      <c r="C33" s="5">
        <v>0</v>
      </c>
      <c r="D33" s="19" t="s">
        <v>118</v>
      </c>
      <c r="E33" s="1"/>
      <c r="F33"/>
      <c r="G33"/>
      <c r="K33"/>
      <c r="L33"/>
      <c r="N33"/>
    </row>
    <row r="34" spans="1:14" s="5" customFormat="1" x14ac:dyDescent="0.35">
      <c r="A34" t="s">
        <v>132</v>
      </c>
      <c r="B34" t="s">
        <v>2178</v>
      </c>
      <c r="C34" s="5">
        <v>36949.919999999998</v>
      </c>
      <c r="D34" s="19" t="s">
        <v>118</v>
      </c>
      <c r="E34" s="1"/>
      <c r="F34"/>
      <c r="G34"/>
      <c r="K34"/>
      <c r="L34"/>
      <c r="N34"/>
    </row>
    <row r="35" spans="1:14" s="5" customFormat="1" x14ac:dyDescent="0.35">
      <c r="A35" t="s">
        <v>132</v>
      </c>
      <c r="B35" t="s">
        <v>2117</v>
      </c>
      <c r="C35" s="5">
        <v>0</v>
      </c>
      <c r="D35" s="19" t="s">
        <v>389</v>
      </c>
      <c r="E35" s="1"/>
      <c r="F35"/>
      <c r="G35"/>
      <c r="K35"/>
      <c r="L35"/>
      <c r="N35"/>
    </row>
    <row r="36" spans="1:14" s="5" customFormat="1" x14ac:dyDescent="0.35">
      <c r="A36" t="s">
        <v>395</v>
      </c>
      <c r="B36" t="s">
        <v>2179</v>
      </c>
      <c r="C36" s="5">
        <v>50106.6</v>
      </c>
      <c r="D36" s="19" t="s">
        <v>118</v>
      </c>
      <c r="E36" s="1"/>
      <c r="F36"/>
      <c r="G36"/>
      <c r="K36"/>
      <c r="L36"/>
      <c r="N36"/>
    </row>
    <row r="37" spans="1:14" s="5" customFormat="1" x14ac:dyDescent="0.35">
      <c r="A37" t="s">
        <v>395</v>
      </c>
      <c r="B37" t="s">
        <v>2180</v>
      </c>
      <c r="C37" s="5">
        <v>2500</v>
      </c>
      <c r="D37" s="19" t="s">
        <v>118</v>
      </c>
      <c r="E37" s="1"/>
      <c r="F37"/>
      <c r="G37"/>
      <c r="K37"/>
      <c r="L37"/>
      <c r="N37"/>
    </row>
    <row r="38" spans="1:14" s="5" customFormat="1" x14ac:dyDescent="0.35">
      <c r="A38" t="s">
        <v>395</v>
      </c>
      <c r="B38" t="s">
        <v>2181</v>
      </c>
      <c r="C38" s="5">
        <v>4729.8999999999996</v>
      </c>
      <c r="D38" s="19" t="s">
        <v>118</v>
      </c>
      <c r="E38" s="1"/>
      <c r="F38"/>
      <c r="G38"/>
      <c r="K38"/>
      <c r="L38"/>
      <c r="N38"/>
    </row>
    <row r="39" spans="1:14" s="5" customFormat="1" x14ac:dyDescent="0.35">
      <c r="A39" t="s">
        <v>132</v>
      </c>
      <c r="B39" t="s">
        <v>2186</v>
      </c>
      <c r="C39" s="5">
        <v>2035</v>
      </c>
      <c r="D39" s="19" t="s">
        <v>118</v>
      </c>
      <c r="E39" s="1">
        <v>46179</v>
      </c>
      <c r="F39"/>
      <c r="G39"/>
      <c r="K39"/>
      <c r="L39"/>
      <c r="N39"/>
    </row>
    <row r="40" spans="1:14" s="5" customFormat="1" x14ac:dyDescent="0.35">
      <c r="A40" t="s">
        <v>132</v>
      </c>
      <c r="B40" t="s">
        <v>2182</v>
      </c>
      <c r="C40" s="5">
        <v>3137.07</v>
      </c>
      <c r="D40" s="19" t="s">
        <v>118</v>
      </c>
      <c r="E40" s="1"/>
      <c r="F40"/>
      <c r="G40"/>
      <c r="K40"/>
      <c r="L40"/>
      <c r="N40"/>
    </row>
    <row r="41" spans="1:14" s="5" customFormat="1" x14ac:dyDescent="0.35">
      <c r="A41" t="s">
        <v>132</v>
      </c>
      <c r="B41" t="s">
        <v>2158</v>
      </c>
      <c r="C41" s="5">
        <v>26000</v>
      </c>
      <c r="D41" s="19" t="s">
        <v>188</v>
      </c>
      <c r="E41" s="1"/>
      <c r="F41"/>
      <c r="G41"/>
      <c r="K41"/>
      <c r="L41"/>
      <c r="N41"/>
    </row>
    <row r="42" spans="1:14" s="5" customFormat="1" x14ac:dyDescent="0.35">
      <c r="A42" t="s">
        <v>2151</v>
      </c>
      <c r="B42" t="s">
        <v>2159</v>
      </c>
      <c r="C42" s="5">
        <v>0</v>
      </c>
      <c r="D42" s="19" t="s">
        <v>118</v>
      </c>
      <c r="E42" s="1"/>
      <c r="F42"/>
      <c r="G42"/>
      <c r="K42"/>
      <c r="L42"/>
      <c r="N42"/>
    </row>
    <row r="43" spans="1:14" s="5" customFormat="1" x14ac:dyDescent="0.35">
      <c r="A43" t="s">
        <v>181</v>
      </c>
      <c r="B43" t="s">
        <v>2161</v>
      </c>
      <c r="C43" s="5">
        <v>0</v>
      </c>
      <c r="D43" s="19" t="s">
        <v>389</v>
      </c>
      <c r="E43" s="1"/>
      <c r="F43"/>
      <c r="G43"/>
      <c r="K43"/>
      <c r="L43"/>
      <c r="N43"/>
    </row>
    <row r="44" spans="1:14" s="5" customFormat="1" x14ac:dyDescent="0.35">
      <c r="A44" t="s">
        <v>395</v>
      </c>
      <c r="B44" t="s">
        <v>2183</v>
      </c>
      <c r="C44" s="5">
        <v>25072.560000000001</v>
      </c>
      <c r="D44" s="19" t="s">
        <v>118</v>
      </c>
      <c r="E44" s="1"/>
      <c r="F44"/>
      <c r="G44"/>
      <c r="K44"/>
      <c r="L44"/>
      <c r="N44"/>
    </row>
    <row r="45" spans="1:14" s="5" customFormat="1" x14ac:dyDescent="0.35">
      <c r="A45" t="s">
        <v>132</v>
      </c>
      <c r="B45" t="s">
        <v>2187</v>
      </c>
      <c r="C45" s="5">
        <v>3166.67</v>
      </c>
      <c r="D45" s="19" t="s">
        <v>118</v>
      </c>
      <c r="E45" s="1">
        <v>46184</v>
      </c>
      <c r="F45"/>
      <c r="G45"/>
      <c r="K45"/>
      <c r="L45"/>
      <c r="N45"/>
    </row>
    <row r="46" spans="1:14" s="5" customFormat="1" x14ac:dyDescent="0.35">
      <c r="A46" t="s">
        <v>132</v>
      </c>
      <c r="B46" t="s">
        <v>2188</v>
      </c>
      <c r="C46" s="5">
        <v>487.58</v>
      </c>
      <c r="D46" s="19" t="s">
        <v>118</v>
      </c>
      <c r="E46" s="1">
        <v>46184</v>
      </c>
      <c r="F46"/>
      <c r="G46"/>
      <c r="K46"/>
      <c r="L46"/>
      <c r="N46"/>
    </row>
    <row r="47" spans="1:14" s="5" customFormat="1" x14ac:dyDescent="0.35">
      <c r="A47" t="s">
        <v>132</v>
      </c>
      <c r="B47" t="s">
        <v>2193</v>
      </c>
      <c r="C47" s="5">
        <v>1940.58</v>
      </c>
      <c r="D47" s="19" t="s">
        <v>118</v>
      </c>
      <c r="E47" s="1">
        <v>46195</v>
      </c>
      <c r="F47"/>
      <c r="G47"/>
      <c r="K47"/>
      <c r="L47"/>
      <c r="N47"/>
    </row>
    <row r="48" spans="1:14" s="5" customFormat="1" x14ac:dyDescent="0.35">
      <c r="A48" t="s">
        <v>395</v>
      </c>
      <c r="B48" t="s">
        <v>2191</v>
      </c>
      <c r="C48" s="5">
        <v>331.19</v>
      </c>
      <c r="D48" s="19" t="s">
        <v>118</v>
      </c>
      <c r="E48" s="1">
        <v>46197</v>
      </c>
      <c r="F48"/>
      <c r="G48"/>
      <c r="K48"/>
      <c r="L48"/>
      <c r="N48"/>
    </row>
    <row r="49" spans="1:14" s="5" customFormat="1" x14ac:dyDescent="0.35">
      <c r="A49" t="s">
        <v>132</v>
      </c>
      <c r="B49" t="s">
        <v>2192</v>
      </c>
      <c r="C49" s="5">
        <v>655.03</v>
      </c>
      <c r="D49" s="19" t="s">
        <v>118</v>
      </c>
      <c r="E49" s="1">
        <v>46197</v>
      </c>
      <c r="F49"/>
      <c r="G49"/>
      <c r="K49"/>
      <c r="L49"/>
      <c r="N49"/>
    </row>
    <row r="50" spans="1:14" s="5" customFormat="1" x14ac:dyDescent="0.35">
      <c r="A50" t="s">
        <v>395</v>
      </c>
      <c r="B50" t="s">
        <v>2223</v>
      </c>
      <c r="C50" s="5">
        <v>2500</v>
      </c>
      <c r="D50" s="19" t="s">
        <v>118</v>
      </c>
      <c r="E50" s="1">
        <v>46199</v>
      </c>
      <c r="F50"/>
      <c r="G50"/>
      <c r="K50"/>
      <c r="L50"/>
      <c r="N50"/>
    </row>
    <row r="51" spans="1:14" s="5" customFormat="1" x14ac:dyDescent="0.35">
      <c r="A51" t="s">
        <v>395</v>
      </c>
      <c r="B51" t="s">
        <v>2224</v>
      </c>
      <c r="C51" s="5">
        <v>33548.959999999999</v>
      </c>
      <c r="D51" s="19" t="s">
        <v>118</v>
      </c>
      <c r="E51" s="1">
        <v>46199</v>
      </c>
      <c r="F51"/>
      <c r="G51"/>
      <c r="K51"/>
      <c r="L51"/>
      <c r="N51"/>
    </row>
    <row r="52" spans="1:14" s="5" customFormat="1" x14ac:dyDescent="0.35">
      <c r="A52" t="s">
        <v>395</v>
      </c>
      <c r="B52" t="s">
        <v>2225</v>
      </c>
      <c r="C52" s="5">
        <v>1396.57</v>
      </c>
      <c r="D52" s="19" t="s">
        <v>118</v>
      </c>
      <c r="E52" s="1">
        <v>46199</v>
      </c>
      <c r="F52"/>
      <c r="G52"/>
      <c r="K52"/>
      <c r="L52"/>
      <c r="N52"/>
    </row>
    <row r="53" spans="1:14" s="5" customFormat="1" x14ac:dyDescent="0.35">
      <c r="A53" t="s">
        <v>132</v>
      </c>
      <c r="B53" t="s">
        <v>1240</v>
      </c>
      <c r="C53" s="5">
        <v>860</v>
      </c>
      <c r="D53" s="19" t="s">
        <v>118</v>
      </c>
      <c r="E53" s="1">
        <v>46203</v>
      </c>
      <c r="F53"/>
      <c r="G53"/>
      <c r="K53"/>
      <c r="L53"/>
      <c r="N53"/>
    </row>
    <row r="54" spans="1:14" s="5" customFormat="1" x14ac:dyDescent="0.35">
      <c r="A54" t="s">
        <v>132</v>
      </c>
      <c r="B54" t="s">
        <v>2226</v>
      </c>
      <c r="C54" s="5">
        <v>20566.37</v>
      </c>
      <c r="D54" s="19" t="s">
        <v>118</v>
      </c>
      <c r="E54" s="1">
        <v>46206</v>
      </c>
      <c r="F54"/>
      <c r="G54"/>
      <c r="K54"/>
      <c r="L54"/>
      <c r="N54"/>
    </row>
    <row r="55" spans="1:14" s="5" customFormat="1" x14ac:dyDescent="0.35">
      <c r="A55" t="s">
        <v>181</v>
      </c>
      <c r="B55"/>
      <c r="D55" s="19"/>
      <c r="E55" s="1"/>
      <c r="F55"/>
      <c r="G55"/>
      <c r="K55"/>
      <c r="L55"/>
      <c r="N55"/>
    </row>
    <row r="56" spans="1:14" s="5" customFormat="1" x14ac:dyDescent="0.35">
      <c r="A56"/>
      <c r="B56"/>
      <c r="D56" s="19"/>
      <c r="E56" s="1"/>
      <c r="F56"/>
      <c r="G56"/>
      <c r="K56"/>
      <c r="L56"/>
      <c r="N56"/>
    </row>
    <row r="57" spans="1:14" s="5" customFormat="1" x14ac:dyDescent="0.35">
      <c r="A57"/>
      <c r="B57"/>
      <c r="D57" s="19"/>
      <c r="E57" s="1"/>
      <c r="F57"/>
      <c r="G57"/>
      <c r="K57"/>
      <c r="L57"/>
      <c r="N57"/>
    </row>
    <row r="58" spans="1:14" s="5" customFormat="1" x14ac:dyDescent="0.35">
      <c r="A58"/>
      <c r="B58"/>
      <c r="D58" s="19"/>
      <c r="E58" s="1"/>
      <c r="F58"/>
      <c r="G58"/>
      <c r="K58"/>
      <c r="L58"/>
      <c r="N58"/>
    </row>
    <row r="59" spans="1:14" s="5" customFormat="1" x14ac:dyDescent="0.35">
      <c r="A59"/>
      <c r="B59"/>
      <c r="D59" s="19"/>
      <c r="E59" s="1"/>
      <c r="F59"/>
      <c r="G59"/>
      <c r="K59"/>
      <c r="L59"/>
      <c r="N59"/>
    </row>
    <row r="60" spans="1:14" s="5" customFormat="1" x14ac:dyDescent="0.35">
      <c r="A60"/>
      <c r="B60"/>
      <c r="D60"/>
      <c r="E60" s="1"/>
      <c r="F60"/>
      <c r="G60"/>
      <c r="K60"/>
      <c r="L60"/>
      <c r="N60"/>
    </row>
    <row r="61" spans="1:14" s="5" customFormat="1" x14ac:dyDescent="0.35">
      <c r="A61" t="s">
        <v>709</v>
      </c>
      <c r="B61" t="s">
        <v>2042</v>
      </c>
      <c r="C61" s="5">
        <v>7185</v>
      </c>
      <c r="D61" t="s">
        <v>389</v>
      </c>
      <c r="E61" s="1"/>
      <c r="F61"/>
      <c r="G61" s="2"/>
      <c r="K61"/>
      <c r="L61"/>
      <c r="N61"/>
    </row>
    <row r="62" spans="1:14" s="5" customFormat="1" x14ac:dyDescent="0.35">
      <c r="A62" t="s">
        <v>709</v>
      </c>
      <c r="B62" t="s">
        <v>2043</v>
      </c>
      <c r="C62" s="5">
        <v>22250</v>
      </c>
      <c r="D62" t="s">
        <v>389</v>
      </c>
      <c r="E62" s="1"/>
      <c r="F62"/>
      <c r="G62" s="2"/>
      <c r="K62"/>
      <c r="L62"/>
      <c r="N62"/>
    </row>
    <row r="63" spans="1:14" s="5" customFormat="1" x14ac:dyDescent="0.35">
      <c r="A63" t="s">
        <v>709</v>
      </c>
      <c r="B63" t="s">
        <v>2044</v>
      </c>
      <c r="C63" s="5">
        <v>22250</v>
      </c>
      <c r="D63" t="s">
        <v>389</v>
      </c>
      <c r="E63" s="1"/>
      <c r="F63"/>
      <c r="G63" s="2"/>
      <c r="K63"/>
      <c r="L63"/>
      <c r="N63"/>
    </row>
    <row r="64" spans="1:14" s="5" customFormat="1" x14ac:dyDescent="0.35">
      <c r="A64" t="s">
        <v>709</v>
      </c>
      <c r="B64" t="s">
        <v>2045</v>
      </c>
      <c r="C64" s="5">
        <v>22250</v>
      </c>
      <c r="D64" t="s">
        <v>389</v>
      </c>
      <c r="E64" s="1"/>
      <c r="F64"/>
      <c r="G64" s="2"/>
      <c r="K64"/>
      <c r="L64"/>
      <c r="N64"/>
    </row>
    <row r="65" spans="1:15" s="5" customFormat="1" x14ac:dyDescent="0.35">
      <c r="A65" t="s">
        <v>709</v>
      </c>
      <c r="B65" t="s">
        <v>2046</v>
      </c>
      <c r="C65" s="5">
        <v>22250</v>
      </c>
      <c r="D65" t="s">
        <v>389</v>
      </c>
      <c r="E65" s="1"/>
      <c r="F65"/>
      <c r="G65" s="2"/>
      <c r="H65"/>
      <c r="K65"/>
      <c r="L65"/>
      <c r="N65"/>
    </row>
    <row r="66" spans="1:15" s="5" customFormat="1" x14ac:dyDescent="0.35">
      <c r="A66" t="s">
        <v>709</v>
      </c>
      <c r="B66" t="s">
        <v>2047</v>
      </c>
      <c r="C66" s="5">
        <v>22250</v>
      </c>
      <c r="D66" t="s">
        <v>389</v>
      </c>
      <c r="E66" s="1"/>
      <c r="F66"/>
      <c r="G66" s="2"/>
      <c r="H66" t="s">
        <v>2099</v>
      </c>
      <c r="K66"/>
      <c r="L66"/>
      <c r="N66"/>
    </row>
    <row r="67" spans="1:15" s="5" customFormat="1" x14ac:dyDescent="0.35">
      <c r="A67" t="s">
        <v>709</v>
      </c>
      <c r="B67" t="s">
        <v>2184</v>
      </c>
      <c r="D67"/>
      <c r="E67" s="1"/>
      <c r="F67"/>
      <c r="G67"/>
      <c r="H67"/>
      <c r="J67" s="5" t="s">
        <v>429</v>
      </c>
      <c r="K67" t="s">
        <v>2049</v>
      </c>
      <c r="L67"/>
      <c r="N67"/>
    </row>
    <row r="68" spans="1:15" s="5" customFormat="1" x14ac:dyDescent="0.35">
      <c r="A68" t="s">
        <v>709</v>
      </c>
      <c r="B68" t="s">
        <v>2185</v>
      </c>
      <c r="C68" s="5">
        <v>2800</v>
      </c>
      <c r="D68" t="s">
        <v>389</v>
      </c>
      <c r="E68" s="1"/>
      <c r="F68"/>
      <c r="G68"/>
      <c r="I68" s="1">
        <v>46141</v>
      </c>
      <c r="K68"/>
      <c r="L68"/>
      <c r="N68"/>
    </row>
    <row r="69" spans="1:15" x14ac:dyDescent="0.35">
      <c r="A69" t="s">
        <v>709</v>
      </c>
      <c r="B69" t="s">
        <v>2189</v>
      </c>
      <c r="C69" s="5">
        <v>89187</v>
      </c>
      <c r="D69" t="s">
        <v>389</v>
      </c>
      <c r="I69" s="1"/>
    </row>
    <row r="70" spans="1:15" s="5" customFormat="1" x14ac:dyDescent="0.35">
      <c r="A70" t="s">
        <v>709</v>
      </c>
      <c r="B70" t="s">
        <v>2202</v>
      </c>
      <c r="C70" s="5">
        <v>6864.58</v>
      </c>
      <c r="D70" t="s">
        <v>389</v>
      </c>
      <c r="E70" s="1"/>
      <c r="F70"/>
      <c r="G70"/>
      <c r="I70" s="1"/>
      <c r="K70"/>
      <c r="L70"/>
      <c r="N70"/>
      <c r="O70"/>
    </row>
    <row r="71" spans="1:15" s="5" customFormat="1" x14ac:dyDescent="0.35">
      <c r="A71"/>
      <c r="B71"/>
      <c r="D71"/>
      <c r="E71" s="1"/>
      <c r="F71"/>
      <c r="G71"/>
      <c r="I71" s="1"/>
      <c r="K71"/>
      <c r="L71"/>
      <c r="O71"/>
    </row>
    <row r="72" spans="1:15" s="5" customFormat="1" x14ac:dyDescent="0.35">
      <c r="A72"/>
      <c r="B72"/>
      <c r="D72"/>
      <c r="E72" s="1"/>
      <c r="F72"/>
      <c r="G72"/>
      <c r="I72" s="1"/>
      <c r="K72"/>
      <c r="L72"/>
      <c r="O72"/>
    </row>
    <row r="73" spans="1:15" s="5" customFormat="1" x14ac:dyDescent="0.35">
      <c r="A73"/>
      <c r="B73" t="s">
        <v>6</v>
      </c>
      <c r="C73" s="5">
        <f>SUM(C61:C66)</f>
        <v>118435</v>
      </c>
      <c r="D73"/>
      <c r="E73" s="1"/>
      <c r="F73"/>
      <c r="G73"/>
      <c r="I73" s="1"/>
      <c r="K73"/>
      <c r="L73"/>
      <c r="O73"/>
    </row>
    <row r="74" spans="1:15" s="5" customFormat="1" x14ac:dyDescent="0.35">
      <c r="A74"/>
      <c r="B74"/>
      <c r="D74"/>
      <c r="E74" s="1"/>
      <c r="F74"/>
      <c r="G74"/>
      <c r="K74"/>
      <c r="L74"/>
      <c r="O74"/>
    </row>
    <row r="75" spans="1:15" s="5" customFormat="1" x14ac:dyDescent="0.35">
      <c r="A75"/>
      <c r="B75"/>
      <c r="D75"/>
      <c r="E75" s="1"/>
      <c r="F75"/>
      <c r="G75"/>
      <c r="K75"/>
      <c r="L75"/>
      <c r="O75"/>
    </row>
    <row r="76" spans="1:15" s="5" customFormat="1" x14ac:dyDescent="0.35">
      <c r="A76"/>
      <c r="B76"/>
      <c r="D76"/>
      <c r="E76" s="1"/>
      <c r="F76"/>
      <c r="G76"/>
      <c r="K76"/>
      <c r="L76"/>
      <c r="O76"/>
    </row>
    <row r="77" spans="1:15" s="5" customFormat="1" x14ac:dyDescent="0.35">
      <c r="A77"/>
      <c r="B77"/>
      <c r="D77"/>
      <c r="E77" s="1"/>
      <c r="F77"/>
      <c r="G77"/>
      <c r="K77"/>
      <c r="L77"/>
      <c r="O77"/>
    </row>
    <row r="78" spans="1:15" s="5" customFormat="1" x14ac:dyDescent="0.35">
      <c r="A78"/>
      <c r="B78"/>
      <c r="D78"/>
      <c r="E78" s="1"/>
      <c r="F78"/>
      <c r="G78"/>
      <c r="K78"/>
      <c r="L78"/>
      <c r="O78"/>
    </row>
    <row r="79" spans="1:15" s="5" customFormat="1" x14ac:dyDescent="0.35">
      <c r="A79"/>
      <c r="B79"/>
      <c r="D79"/>
      <c r="E79" s="1"/>
      <c r="F79"/>
      <c r="G79"/>
      <c r="K79"/>
      <c r="L79"/>
      <c r="O79"/>
    </row>
    <row r="80" spans="1:15" x14ac:dyDescent="0.35">
      <c r="N80" s="5"/>
    </row>
    <row r="81" spans="1:15" s="5" customFormat="1" x14ac:dyDescent="0.35">
      <c r="A81"/>
      <c r="B81"/>
      <c r="D81"/>
      <c r="E81" s="1"/>
      <c r="F81"/>
      <c r="G81"/>
      <c r="K81"/>
      <c r="L81"/>
      <c r="N81"/>
      <c r="O81"/>
    </row>
    <row r="94" spans="1:15" x14ac:dyDescent="0.35">
      <c r="E94" s="1" t="s">
        <v>1630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SFI - PARAŞÜT</vt:lpstr>
      <vt:lpstr>ALIŞ FAT</vt:lpstr>
      <vt:lpstr>PARAŞÜT</vt:lpstr>
      <vt:lpstr>DEMİRBAŞ</vt:lpstr>
      <vt:lpstr>MENTOR</vt:lpstr>
      <vt:lpstr>Mentor Data</vt:lpstr>
      <vt:lpstr>ETA</vt:lpstr>
      <vt:lpstr>KAMURAN</vt:lpstr>
      <vt:lpstr>MAY24</vt:lpstr>
      <vt:lpstr>HAZ24</vt:lpstr>
      <vt:lpstr>TEM24</vt:lpstr>
      <vt:lpstr>AGS24</vt:lpstr>
      <vt:lpstr>EYL24</vt:lpstr>
      <vt:lpstr>EKM24</vt:lpstr>
      <vt:lpstr>KAS24</vt:lpstr>
      <vt:lpstr>ARA24</vt:lpstr>
      <vt:lpstr>OCA25</vt:lpstr>
      <vt:lpstr>SUB25</vt:lpstr>
      <vt:lpstr>MAR25</vt:lpstr>
      <vt:lpstr>NIS25</vt:lpstr>
      <vt:lpstr>MAY25</vt:lpstr>
      <vt:lpstr>HAZ25</vt:lpstr>
      <vt:lpstr>TEM25</vt:lpstr>
      <vt:lpstr>AGS25</vt:lpstr>
      <vt:lpstr>EYL25</vt:lpstr>
      <vt:lpstr>EKM25</vt:lpstr>
      <vt:lpstr>KAS25</vt:lpstr>
      <vt:lpstr>ARA25</vt:lpstr>
      <vt:lpstr>OCA26</vt:lpstr>
      <vt:lpstr>SUB26</vt:lpstr>
      <vt:lpstr>MAR26</vt:lpstr>
      <vt:lpstr>NİS26</vt:lpstr>
      <vt:lpstr>MAY26</vt:lpstr>
      <vt:lpstr>HAZ26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umut yanik</dc:creator>
  <cp:lastModifiedBy>umut yanik</cp:lastModifiedBy>
  <dcterms:created xsi:type="dcterms:W3CDTF">2024-06-07T14:39:39Z</dcterms:created>
  <dcterms:modified xsi:type="dcterms:W3CDTF">2026-07-22T20:52:48Z</dcterms:modified>
</cp:coreProperties>
</file>